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840" yWindow="390" windowWidth="15480" windowHeight="10500" tabRatio="700" activeTab="4"/>
  </bookViews>
  <sheets>
    <sheet name="1.ข้อมูลทั่วไป" sheetId="3" r:id="rId1"/>
    <sheet name="ข้อมูลบริการ 1-63" sheetId="4" r:id="rId2"/>
    <sheet name="ข้อมูลบริการ 2-63 " sheetId="5" r:id="rId3"/>
    <sheet name="ข้อมูลบริการ 3-63 " sheetId="7" r:id="rId4"/>
    <sheet name="ข้อมูลบริการ 4-63" sheetId="6" r:id="rId5"/>
  </sheets>
  <externalReferences>
    <externalReference r:id="rId6"/>
  </externalReferences>
  <calcPr calcId="145621"/>
</workbook>
</file>

<file path=xl/calcChain.xml><?xml version="1.0" encoding="utf-8"?>
<calcChain xmlns="http://schemas.openxmlformats.org/spreadsheetml/2006/main">
  <c r="U23" i="6" l="1"/>
  <c r="Z23" i="6" s="1"/>
  <c r="T23" i="6"/>
  <c r="S23" i="6"/>
  <c r="X23" i="6" s="1"/>
  <c r="R23" i="6"/>
  <c r="W23" i="6" s="1"/>
  <c r="P23" i="6"/>
  <c r="O23" i="6"/>
  <c r="N23" i="6"/>
  <c r="M23" i="6"/>
  <c r="L23" i="6" s="1"/>
  <c r="K23" i="6"/>
  <c r="J23" i="6"/>
  <c r="Y23" i="6" s="1"/>
  <c r="I23" i="6"/>
  <c r="G23" i="6" s="1"/>
  <c r="H23" i="6"/>
  <c r="F23" i="6"/>
  <c r="E23" i="6"/>
  <c r="D23" i="6"/>
  <c r="C23" i="6"/>
  <c r="B23" i="6"/>
  <c r="U22" i="6"/>
  <c r="T22" i="6"/>
  <c r="Y22" i="6" s="1"/>
  <c r="S22" i="6"/>
  <c r="X22" i="6" s="1"/>
  <c r="R22" i="6"/>
  <c r="W22" i="6" s="1"/>
  <c r="P22" i="6"/>
  <c r="O22" i="6"/>
  <c r="N22" i="6"/>
  <c r="L22" i="6" s="1"/>
  <c r="M22" i="6"/>
  <c r="K22" i="6"/>
  <c r="Z22" i="6" s="1"/>
  <c r="J22" i="6"/>
  <c r="I22" i="6"/>
  <c r="H22" i="6"/>
  <c r="G22" i="6"/>
  <c r="F22" i="6"/>
  <c r="E22" i="6"/>
  <c r="D22" i="6"/>
  <c r="C22" i="6"/>
  <c r="B22" i="6" s="1"/>
  <c r="U21" i="6"/>
  <c r="Z21" i="6" s="1"/>
  <c r="T21" i="6"/>
  <c r="Y21" i="6" s="1"/>
  <c r="S21" i="6"/>
  <c r="Q21" i="6" s="1"/>
  <c r="R21" i="6"/>
  <c r="P21" i="6"/>
  <c r="O21" i="6"/>
  <c r="N21" i="6"/>
  <c r="M21" i="6"/>
  <c r="L21" i="6"/>
  <c r="K21" i="6"/>
  <c r="J21" i="6"/>
  <c r="I21" i="6"/>
  <c r="H21" i="6"/>
  <c r="W21" i="6" s="1"/>
  <c r="F21" i="6"/>
  <c r="E21" i="6"/>
  <c r="D21" i="6"/>
  <c r="C21" i="6"/>
  <c r="B21" i="6" s="1"/>
  <c r="U20" i="6"/>
  <c r="Z20" i="6" s="1"/>
  <c r="T20" i="6"/>
  <c r="Y20" i="6" s="1"/>
  <c r="S20" i="6"/>
  <c r="R20" i="6"/>
  <c r="W20" i="6" s="1"/>
  <c r="Q20" i="6"/>
  <c r="P20" i="6"/>
  <c r="O20" i="6"/>
  <c r="N20" i="6"/>
  <c r="M20" i="6"/>
  <c r="L20" i="6" s="1"/>
  <c r="K20" i="6"/>
  <c r="J20" i="6"/>
  <c r="I20" i="6"/>
  <c r="X20" i="6" s="1"/>
  <c r="H20" i="6"/>
  <c r="G20" i="6" s="1"/>
  <c r="F20" i="6"/>
  <c r="E20" i="6"/>
  <c r="D20" i="6"/>
  <c r="B20" i="6" s="1"/>
  <c r="C20" i="6"/>
  <c r="Z19" i="6"/>
  <c r="U19" i="6"/>
  <c r="T19" i="6"/>
  <c r="S19" i="6"/>
  <c r="X19" i="6" s="1"/>
  <c r="R19" i="6"/>
  <c r="W19" i="6" s="1"/>
  <c r="P19" i="6"/>
  <c r="O19" i="6"/>
  <c r="N19" i="6"/>
  <c r="M19" i="6"/>
  <c r="L19" i="6" s="1"/>
  <c r="K19" i="6"/>
  <c r="J19" i="6"/>
  <c r="Y19" i="6" s="1"/>
  <c r="I19" i="6"/>
  <c r="G19" i="6" s="1"/>
  <c r="H19" i="6"/>
  <c r="F19" i="6"/>
  <c r="E19" i="6"/>
  <c r="D19" i="6"/>
  <c r="C19" i="6"/>
  <c r="B19" i="6"/>
  <c r="W18" i="6"/>
  <c r="U18" i="6"/>
  <c r="T18" i="6"/>
  <c r="Y18" i="6" s="1"/>
  <c r="S18" i="6"/>
  <c r="X18" i="6" s="1"/>
  <c r="R18" i="6"/>
  <c r="Q18" i="6" s="1"/>
  <c r="V18" i="6" s="1"/>
  <c r="P18" i="6"/>
  <c r="O18" i="6"/>
  <c r="N18" i="6"/>
  <c r="L18" i="6" s="1"/>
  <c r="M18" i="6"/>
  <c r="K18" i="6"/>
  <c r="Z18" i="6" s="1"/>
  <c r="J18" i="6"/>
  <c r="I18" i="6"/>
  <c r="H18" i="6"/>
  <c r="G18" i="6"/>
  <c r="F18" i="6"/>
  <c r="E18" i="6"/>
  <c r="D18" i="6"/>
  <c r="C18" i="6"/>
  <c r="B18" i="6" s="1"/>
  <c r="X17" i="6"/>
  <c r="U17" i="6"/>
  <c r="Z17" i="6" s="1"/>
  <c r="T17" i="6"/>
  <c r="Y17" i="6" s="1"/>
  <c r="S17" i="6"/>
  <c r="Q17" i="6" s="1"/>
  <c r="R17" i="6"/>
  <c r="P17" i="6"/>
  <c r="O17" i="6"/>
  <c r="N17" i="6"/>
  <c r="M17" i="6"/>
  <c r="L17" i="6"/>
  <c r="K17" i="6"/>
  <c r="J17" i="6"/>
  <c r="I17" i="6"/>
  <c r="H17" i="6"/>
  <c r="W17" i="6" s="1"/>
  <c r="F17" i="6"/>
  <c r="E17" i="6"/>
  <c r="D17" i="6"/>
  <c r="C17" i="6"/>
  <c r="B17" i="6" s="1"/>
  <c r="Y16" i="6"/>
  <c r="U16" i="6"/>
  <c r="Z16" i="6" s="1"/>
  <c r="T16" i="6"/>
  <c r="S16" i="6"/>
  <c r="R16" i="6"/>
  <c r="W16" i="6" s="1"/>
  <c r="Q16" i="6"/>
  <c r="P16" i="6"/>
  <c r="O16" i="6"/>
  <c r="N16" i="6"/>
  <c r="M16" i="6"/>
  <c r="L16" i="6" s="1"/>
  <c r="K16" i="6"/>
  <c r="J16" i="6"/>
  <c r="I16" i="6"/>
  <c r="X16" i="6" s="1"/>
  <c r="H16" i="6"/>
  <c r="G16" i="6" s="1"/>
  <c r="F16" i="6"/>
  <c r="E16" i="6"/>
  <c r="D16" i="6"/>
  <c r="C16" i="6"/>
  <c r="B16" i="6" s="1"/>
  <c r="Z15" i="6"/>
  <c r="U15" i="6"/>
  <c r="T15" i="6"/>
  <c r="S15" i="6"/>
  <c r="X15" i="6" s="1"/>
  <c r="R15" i="6"/>
  <c r="W15" i="6" s="1"/>
  <c r="P15" i="6"/>
  <c r="O15" i="6"/>
  <c r="N15" i="6"/>
  <c r="M15" i="6"/>
  <c r="L15" i="6" s="1"/>
  <c r="K15" i="6"/>
  <c r="J15" i="6"/>
  <c r="Y15" i="6" s="1"/>
  <c r="I15" i="6"/>
  <c r="H15" i="6"/>
  <c r="G15" i="6" s="1"/>
  <c r="F15" i="6"/>
  <c r="E15" i="6"/>
  <c r="D15" i="6"/>
  <c r="C15" i="6"/>
  <c r="B15" i="6"/>
  <c r="W14" i="6"/>
  <c r="U14" i="6"/>
  <c r="T14" i="6"/>
  <c r="Y14" i="6" s="1"/>
  <c r="S14" i="6"/>
  <c r="X14" i="6" s="1"/>
  <c r="R14" i="6"/>
  <c r="Q14" i="6" s="1"/>
  <c r="V14" i="6" s="1"/>
  <c r="P14" i="6"/>
  <c r="O14" i="6"/>
  <c r="N14" i="6"/>
  <c r="L14" i="6" s="1"/>
  <c r="M14" i="6"/>
  <c r="K14" i="6"/>
  <c r="Z14" i="6" s="1"/>
  <c r="J14" i="6"/>
  <c r="I14" i="6"/>
  <c r="H14" i="6"/>
  <c r="G14" i="6"/>
  <c r="F14" i="6"/>
  <c r="E14" i="6"/>
  <c r="D14" i="6"/>
  <c r="C14" i="6"/>
  <c r="B14" i="6" s="1"/>
  <c r="X13" i="6"/>
  <c r="U13" i="6"/>
  <c r="Z13" i="6" s="1"/>
  <c r="T13" i="6"/>
  <c r="Y13" i="6" s="1"/>
  <c r="S13" i="6"/>
  <c r="Q13" i="6" s="1"/>
  <c r="R13" i="6"/>
  <c r="W13" i="6" s="1"/>
  <c r="P13" i="6"/>
  <c r="O13" i="6"/>
  <c r="N13" i="6"/>
  <c r="M13" i="6"/>
  <c r="L13" i="6"/>
  <c r="K13" i="6"/>
  <c r="J13" i="6"/>
  <c r="I13" i="6"/>
  <c r="H13" i="6"/>
  <c r="G13" i="6" s="1"/>
  <c r="F13" i="6"/>
  <c r="E13" i="6"/>
  <c r="D13" i="6"/>
  <c r="C13" i="6"/>
  <c r="B13" i="6" s="1"/>
  <c r="U12" i="6"/>
  <c r="Z12" i="6" s="1"/>
  <c r="T12" i="6"/>
  <c r="S12" i="6"/>
  <c r="X12" i="6" s="1"/>
  <c r="R12" i="6"/>
  <c r="W12" i="6" s="1"/>
  <c r="Q12" i="6"/>
  <c r="P12" i="6"/>
  <c r="O12" i="6"/>
  <c r="N12" i="6"/>
  <c r="M12" i="6"/>
  <c r="L12" i="6" s="1"/>
  <c r="K12" i="6"/>
  <c r="J12" i="6"/>
  <c r="Y12" i="6" s="1"/>
  <c r="I12" i="6"/>
  <c r="H12" i="6"/>
  <c r="G12" i="6" s="1"/>
  <c r="F12" i="6"/>
  <c r="E12" i="6"/>
  <c r="D12" i="6"/>
  <c r="C12" i="6"/>
  <c r="B12" i="6" s="1"/>
  <c r="U11" i="6"/>
  <c r="T11" i="6"/>
  <c r="Y11" i="6" s="1"/>
  <c r="S11" i="6"/>
  <c r="X11" i="6" s="1"/>
  <c r="R11" i="6"/>
  <c r="W11" i="6" s="1"/>
  <c r="P11" i="6"/>
  <c r="O11" i="6"/>
  <c r="N11" i="6"/>
  <c r="M11" i="6"/>
  <c r="L11" i="6" s="1"/>
  <c r="K11" i="6"/>
  <c r="Z11" i="6" s="1"/>
  <c r="J11" i="6"/>
  <c r="I11" i="6"/>
  <c r="H11" i="6"/>
  <c r="G11" i="6" s="1"/>
  <c r="F11" i="6"/>
  <c r="E11" i="6"/>
  <c r="D11" i="6"/>
  <c r="C11" i="6"/>
  <c r="B11" i="6"/>
  <c r="U10" i="6"/>
  <c r="Z10" i="6" s="1"/>
  <c r="T10" i="6"/>
  <c r="Y10" i="6" s="1"/>
  <c r="S10" i="6"/>
  <c r="X10" i="6" s="1"/>
  <c r="R10" i="6"/>
  <c r="Q10" i="6" s="1"/>
  <c r="V10" i="6" s="1"/>
  <c r="P10" i="6"/>
  <c r="O10" i="6"/>
  <c r="N10" i="6"/>
  <c r="M10" i="6"/>
  <c r="L10" i="6" s="1"/>
  <c r="K10" i="6"/>
  <c r="J10" i="6"/>
  <c r="I10" i="6"/>
  <c r="H10" i="6"/>
  <c r="W10" i="6" s="1"/>
  <c r="G10" i="6"/>
  <c r="F10" i="6"/>
  <c r="E10" i="6"/>
  <c r="D10" i="6"/>
  <c r="C10" i="6"/>
  <c r="B10" i="6" s="1"/>
  <c r="U9" i="6"/>
  <c r="Z9" i="6" s="1"/>
  <c r="T9" i="6"/>
  <c r="Y9" i="6" s="1"/>
  <c r="S9" i="6"/>
  <c r="R9" i="6"/>
  <c r="Q9" i="6" s="1"/>
  <c r="P9" i="6"/>
  <c r="O9" i="6"/>
  <c r="N9" i="6"/>
  <c r="M9" i="6"/>
  <c r="L9" i="6"/>
  <c r="K9" i="6"/>
  <c r="J9" i="6"/>
  <c r="I9" i="6"/>
  <c r="X9" i="6" s="1"/>
  <c r="H9" i="6"/>
  <c r="G9" i="6" s="1"/>
  <c r="F9" i="6"/>
  <c r="E9" i="6"/>
  <c r="D9" i="6"/>
  <c r="C9" i="6"/>
  <c r="B9" i="6" s="1"/>
  <c r="U8" i="6"/>
  <c r="Z8" i="6" s="1"/>
  <c r="T8" i="6"/>
  <c r="S8" i="6"/>
  <c r="X8" i="6" s="1"/>
  <c r="R8" i="6"/>
  <c r="W8" i="6" s="1"/>
  <c r="Q8" i="6"/>
  <c r="P8" i="6"/>
  <c r="O8" i="6"/>
  <c r="N8" i="6"/>
  <c r="M8" i="6"/>
  <c r="L8" i="6" s="1"/>
  <c r="K8" i="6"/>
  <c r="J8" i="6"/>
  <c r="Y8" i="6" s="1"/>
  <c r="I8" i="6"/>
  <c r="H8" i="6"/>
  <c r="G8" i="6" s="1"/>
  <c r="F8" i="6"/>
  <c r="E8" i="6"/>
  <c r="D8" i="6"/>
  <c r="B8" i="6" s="1"/>
  <c r="C8" i="6"/>
  <c r="U7" i="6"/>
  <c r="T7" i="6"/>
  <c r="Y7" i="6" s="1"/>
  <c r="S7" i="6"/>
  <c r="X7" i="6" s="1"/>
  <c r="R7" i="6"/>
  <c r="W7" i="6" s="1"/>
  <c r="P7" i="6"/>
  <c r="O7" i="6"/>
  <c r="N7" i="6"/>
  <c r="M7" i="6"/>
  <c r="L7" i="6" s="1"/>
  <c r="K7" i="6"/>
  <c r="Z7" i="6" s="1"/>
  <c r="J7" i="6"/>
  <c r="G7" i="6" s="1"/>
  <c r="I7" i="6"/>
  <c r="H7" i="6"/>
  <c r="F7" i="6"/>
  <c r="E7" i="6"/>
  <c r="D7" i="6"/>
  <c r="C7" i="6"/>
  <c r="B7" i="6"/>
  <c r="U6" i="6"/>
  <c r="U24" i="6" s="1"/>
  <c r="T6" i="6"/>
  <c r="T24" i="6" s="1"/>
  <c r="S6" i="6"/>
  <c r="X6" i="6" s="1"/>
  <c r="R6" i="6"/>
  <c r="R24" i="6" s="1"/>
  <c r="P6" i="6"/>
  <c r="P24" i="6" s="1"/>
  <c r="O6" i="6"/>
  <c r="O24" i="6" s="1"/>
  <c r="N6" i="6"/>
  <c r="N24" i="6" s="1"/>
  <c r="M6" i="6"/>
  <c r="M24" i="6" s="1"/>
  <c r="K6" i="6"/>
  <c r="G6" i="6" s="1"/>
  <c r="J6" i="6"/>
  <c r="J24" i="6" s="1"/>
  <c r="I6" i="6"/>
  <c r="I24" i="6" s="1"/>
  <c r="H6" i="6"/>
  <c r="W6" i="6" s="1"/>
  <c r="F6" i="6"/>
  <c r="F24" i="6" s="1"/>
  <c r="E6" i="6"/>
  <c r="E24" i="6" s="1"/>
  <c r="D6" i="6"/>
  <c r="D24" i="6" s="1"/>
  <c r="C6" i="6"/>
  <c r="B6" i="6" s="1"/>
  <c r="L24" i="6" l="1"/>
  <c r="W24" i="6"/>
  <c r="V13" i="6"/>
  <c r="V16" i="6"/>
  <c r="V17" i="6"/>
  <c r="V20" i="6"/>
  <c r="V8" i="6"/>
  <c r="V12" i="6"/>
  <c r="Y24" i="6"/>
  <c r="Z24" i="6"/>
  <c r="V9" i="6"/>
  <c r="Q6" i="6"/>
  <c r="V6" i="6" s="1"/>
  <c r="Y6" i="6"/>
  <c r="Q22" i="6"/>
  <c r="V22" i="6" s="1"/>
  <c r="C24" i="6"/>
  <c r="B24" i="6" s="1"/>
  <c r="K24" i="6"/>
  <c r="S24" i="6"/>
  <c r="X24" i="6" s="1"/>
  <c r="Z6" i="6"/>
  <c r="Q7" i="6"/>
  <c r="V7" i="6" s="1"/>
  <c r="W9" i="6"/>
  <c r="Q11" i="6"/>
  <c r="V11" i="6" s="1"/>
  <c r="Q15" i="6"/>
  <c r="V15" i="6" s="1"/>
  <c r="G17" i="6"/>
  <c r="Q19" i="6"/>
  <c r="V19" i="6" s="1"/>
  <c r="G21" i="6"/>
  <c r="V21" i="6" s="1"/>
  <c r="Q23" i="6"/>
  <c r="V23" i="6" s="1"/>
  <c r="H24" i="6"/>
  <c r="X21" i="6"/>
  <c r="L6" i="6"/>
  <c r="Z23" i="4"/>
  <c r="X23" i="4"/>
  <c r="W23" i="4"/>
  <c r="L23" i="4"/>
  <c r="Y23" i="4"/>
  <c r="G23" i="4"/>
  <c r="B23" i="4"/>
  <c r="W22" i="4"/>
  <c r="Y22" i="4"/>
  <c r="X22" i="4"/>
  <c r="Q22" i="4"/>
  <c r="L22" i="4"/>
  <c r="Z22" i="4"/>
  <c r="G22" i="4"/>
  <c r="B22" i="4"/>
  <c r="X21" i="4"/>
  <c r="Z21" i="4"/>
  <c r="Y21" i="4"/>
  <c r="Q21" i="4"/>
  <c r="L21" i="4"/>
  <c r="W21" i="4"/>
  <c r="B21" i="4"/>
  <c r="Y20" i="4"/>
  <c r="Z20" i="4"/>
  <c r="W20" i="4"/>
  <c r="Q20" i="4"/>
  <c r="L20" i="4"/>
  <c r="X20" i="4"/>
  <c r="G20" i="4"/>
  <c r="B20" i="4"/>
  <c r="Z19" i="4"/>
  <c r="X19" i="4"/>
  <c r="W19" i="4"/>
  <c r="L19" i="4"/>
  <c r="Y19" i="4"/>
  <c r="G19" i="4"/>
  <c r="B19" i="4"/>
  <c r="W18" i="4"/>
  <c r="Z18" i="4"/>
  <c r="Y18" i="4"/>
  <c r="X18" i="4"/>
  <c r="Q18" i="4"/>
  <c r="L18" i="4"/>
  <c r="G18" i="4"/>
  <c r="B18" i="4"/>
  <c r="X17" i="4"/>
  <c r="Z17" i="4"/>
  <c r="Y17" i="4"/>
  <c r="Q17" i="4"/>
  <c r="W17" i="4"/>
  <c r="L17" i="4"/>
  <c r="G17" i="4"/>
  <c r="B17" i="4"/>
  <c r="Z16" i="4"/>
  <c r="X16" i="4"/>
  <c r="W16" i="4"/>
  <c r="Q16" i="4"/>
  <c r="L16" i="4"/>
  <c r="Y16" i="4"/>
  <c r="G16" i="4"/>
  <c r="B16" i="4"/>
  <c r="Z15" i="4"/>
  <c r="Y15" i="4"/>
  <c r="X15" i="4"/>
  <c r="W15" i="4"/>
  <c r="L15" i="4"/>
  <c r="G15" i="4"/>
  <c r="B15" i="4"/>
  <c r="Z14" i="4"/>
  <c r="Y14" i="4"/>
  <c r="X14" i="4"/>
  <c r="Q14" i="4"/>
  <c r="V14" i="4" s="1"/>
  <c r="L14" i="4"/>
  <c r="W14" i="4"/>
  <c r="G14" i="4"/>
  <c r="B14" i="4"/>
  <c r="Z13" i="4"/>
  <c r="Y13" i="4"/>
  <c r="Q13" i="4"/>
  <c r="W13" i="4"/>
  <c r="L13" i="4"/>
  <c r="X13" i="4"/>
  <c r="G13" i="4"/>
  <c r="B13" i="4"/>
  <c r="Z12" i="4"/>
  <c r="X12" i="4"/>
  <c r="W12" i="4"/>
  <c r="Q12" i="4"/>
  <c r="L12" i="4"/>
  <c r="Y12" i="4"/>
  <c r="G12" i="4"/>
  <c r="B12" i="4"/>
  <c r="Y11" i="4"/>
  <c r="X11" i="4"/>
  <c r="W11" i="4"/>
  <c r="L11" i="4"/>
  <c r="Z11" i="4"/>
  <c r="G11" i="4"/>
  <c r="B11" i="4"/>
  <c r="Z10" i="4"/>
  <c r="Y10" i="4"/>
  <c r="X10" i="4"/>
  <c r="L10" i="4"/>
  <c r="W10" i="4"/>
  <c r="G10" i="4"/>
  <c r="B10" i="4"/>
  <c r="Z9" i="4"/>
  <c r="Y9" i="4"/>
  <c r="Q9" i="4"/>
  <c r="L9" i="4"/>
  <c r="X9" i="4"/>
  <c r="G9" i="4"/>
  <c r="B9" i="4"/>
  <c r="Z8" i="4"/>
  <c r="X8" i="4"/>
  <c r="W8" i="4"/>
  <c r="Q8" i="4"/>
  <c r="L8" i="4"/>
  <c r="Y8" i="4"/>
  <c r="G8" i="4"/>
  <c r="B8" i="4"/>
  <c r="Y7" i="4"/>
  <c r="X7" i="4"/>
  <c r="W7" i="4"/>
  <c r="L7" i="4"/>
  <c r="Z7" i="4"/>
  <c r="G7" i="4"/>
  <c r="B7" i="4"/>
  <c r="U24" i="4"/>
  <c r="T24" i="4"/>
  <c r="X6" i="4"/>
  <c r="R24" i="4"/>
  <c r="P24" i="4"/>
  <c r="O24" i="4"/>
  <c r="N24" i="4"/>
  <c r="L6" i="4"/>
  <c r="G6" i="4"/>
  <c r="J24" i="4"/>
  <c r="I24" i="4"/>
  <c r="W6" i="4"/>
  <c r="F24" i="4"/>
  <c r="E24" i="4"/>
  <c r="D24" i="4"/>
  <c r="B6" i="4"/>
  <c r="Q24" i="6" l="1"/>
  <c r="G24" i="6"/>
  <c r="V18" i="4"/>
  <c r="V22" i="4"/>
  <c r="Y24" i="4"/>
  <c r="V13" i="4"/>
  <c r="V8" i="4"/>
  <c r="V12" i="4"/>
  <c r="V17" i="4"/>
  <c r="V20" i="4"/>
  <c r="V16" i="4"/>
  <c r="V9" i="4"/>
  <c r="Q6" i="4"/>
  <c r="V6" i="4" s="1"/>
  <c r="Y6" i="4"/>
  <c r="Q10" i="4"/>
  <c r="V10" i="4" s="1"/>
  <c r="C24" i="4"/>
  <c r="B24" i="4" s="1"/>
  <c r="K24" i="4"/>
  <c r="Z24" i="4" s="1"/>
  <c r="S24" i="4"/>
  <c r="X24" i="4" s="1"/>
  <c r="Z6" i="4"/>
  <c r="Q7" i="4"/>
  <c r="V7" i="4" s="1"/>
  <c r="W9" i="4"/>
  <c r="Q11" i="4"/>
  <c r="V11" i="4" s="1"/>
  <c r="Q15" i="4"/>
  <c r="V15" i="4" s="1"/>
  <c r="Q19" i="4"/>
  <c r="V19" i="4" s="1"/>
  <c r="G21" i="4"/>
  <c r="V21" i="4" s="1"/>
  <c r="Q23" i="4"/>
  <c r="V23" i="4" s="1"/>
  <c r="H24" i="4"/>
  <c r="M24" i="4"/>
  <c r="L24" i="4" s="1"/>
  <c r="V24" i="6" l="1"/>
  <c r="Q24" i="4"/>
  <c r="G24" i="4"/>
  <c r="V24" i="4"/>
  <c r="W24" i="4"/>
</calcChain>
</file>

<file path=xl/sharedStrings.xml><?xml version="1.0" encoding="utf-8"?>
<sst xmlns="http://schemas.openxmlformats.org/spreadsheetml/2006/main" count="302" uniqueCount="95">
  <si>
    <t>สิทธิ UC</t>
  </si>
  <si>
    <t>โรงพยาบาล</t>
  </si>
  <si>
    <t>หมายเหตุ</t>
  </si>
  <si>
    <t xml:space="preserve">     1. ส่วนที่ระบายสี ไม่ต้องกรอกข้อมูล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</si>
  <si>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</si>
  <si>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</si>
  <si>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</si>
  <si>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</si>
  <si>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สิทธิอื่นๆ</t>
  </si>
  <si>
    <t>ห้องพิเศษ</t>
  </si>
  <si>
    <t>ระดับ HA</t>
  </si>
  <si>
    <t>ข้าราชการ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</si>
  <si>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</si>
  <si>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</si>
  <si>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</si>
  <si>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</si>
  <si>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</si>
  <si>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(รวมตำแหน่งวิชาชีพ)</t>
  </si>
  <si>
    <t>แพทย์GP</t>
  </si>
  <si>
    <t>แพทย์เฉพาะทาง</t>
  </si>
  <si>
    <t xml:space="preserve">     2. ห้ามปรับแก้ตาราง</t>
  </si>
  <si>
    <t>กรุณาส่งข้อมูล  ตามแบบฟอร์มนี้มาที่   กลุ่มงานประกันสุขภาพ สสจ.สน. E-Mail : pupu_j@windowslive.com</t>
  </si>
  <si>
    <t>สกลนคร</t>
  </si>
  <si>
    <t>กุสุมาลย์</t>
  </si>
  <si>
    <t>กุดบาก</t>
  </si>
  <si>
    <t>พระอาจารย์ฝั้น อาจาโร</t>
  </si>
  <si>
    <t>พังโคน</t>
  </si>
  <si>
    <t>วาริชภูมิ</t>
  </si>
  <si>
    <t>นิคมน้ำอูน</t>
  </si>
  <si>
    <t>วานรนิวาส</t>
  </si>
  <si>
    <t>คำตากล้า</t>
  </si>
  <si>
    <t>บ้านม่วง</t>
  </si>
  <si>
    <t>อากาศอำนวย</t>
  </si>
  <si>
    <t>สว่างแดนดิน</t>
  </si>
  <si>
    <t>ส่องดาว</t>
  </si>
  <si>
    <t>เต่างอย</t>
  </si>
  <si>
    <t>โคกศรีสุพรรณ</t>
  </si>
  <si>
    <t>เจริญศิลป์</t>
  </si>
  <si>
    <t>โพนนาแก้ว</t>
  </si>
  <si>
    <t>พระอาจารย์แบนฯ</t>
  </si>
  <si>
    <t>ภายในวันที่ 16  มกราคม  2563</t>
  </si>
  <si>
    <t>1. ข้อมูลทั่วไป  ณ    31 ธันวาคม  2562</t>
  </si>
  <si>
    <t>ข้อมูล ณ 31  ธันวาคม 2562</t>
  </si>
  <si>
    <t>ระดับรพ.วิกฤต ไตรมาส 1/63</t>
  </si>
  <si>
    <t>F2</t>
  </si>
  <si>
    <t>Reac -3</t>
  </si>
  <si>
    <t>พื้นที่ปกติ3</t>
  </si>
  <si>
    <t>Reace2</t>
  </si>
  <si>
    <t>F1</t>
  </si>
  <si>
    <t>Reac3</t>
  </si>
  <si>
    <t>Re-ac2</t>
  </si>
  <si>
    <t>พื้นที่ปกติ 2</t>
  </si>
  <si>
    <t>M1</t>
  </si>
  <si>
    <t>ขั้น 3(รอผลประเมิน re-ac ครั้งที่ 3)</t>
  </si>
  <si>
    <t>ปกติ</t>
  </si>
  <si>
    <t>ผ่าน ระดับ 3</t>
  </si>
  <si>
    <t>พื้นที่เฉพาะพิเศษระดับ1</t>
  </si>
  <si>
    <t>F3</t>
  </si>
  <si>
    <t>-</t>
  </si>
  <si>
    <t xml:space="preserve"> -</t>
  </si>
  <si>
    <t>F 2</t>
  </si>
  <si>
    <t>ระหว่างRe-acc2</t>
  </si>
  <si>
    <t>สิทธิ
ประกันสังคม</t>
  </si>
  <si>
    <t>สิทธิ
ข้าราชการ</t>
  </si>
  <si>
    <t>ระดับ
ทุรกันดาร</t>
  </si>
  <si>
    <t>Service
 Plan</t>
  </si>
  <si>
    <t>ลูกจ้าง
ประจำ</t>
  </si>
  <si>
    <t>พนักงาน
ราชการ</t>
  </si>
  <si>
    <t xml:space="preserve">ประชากร
ทั้งหมด </t>
  </si>
  <si>
    <t>จำนวน
เตียง</t>
  </si>
  <si>
    <t>จำนวน
เตียงใช้จริง</t>
  </si>
  <si>
    <t>ข้าราชการ
อื่น</t>
  </si>
  <si>
    <t>ขั้น 3</t>
  </si>
  <si>
    <t>Reac -4</t>
  </si>
  <si>
    <t>พื้นที่ยากลำบากในการบริหารทรัพยากร ระดับ ก</t>
  </si>
  <si>
    <t>A</t>
  </si>
  <si>
    <t>Re-ac3</t>
  </si>
  <si>
    <t>OPD (จำนวนครั้ง)</t>
  </si>
  <si>
    <t>IPD</t>
  </si>
  <si>
    <t xml:space="preserve">IP Admit </t>
  </si>
  <si>
    <t>จำนวนวันนอน</t>
  </si>
  <si>
    <t>AdjRW</t>
  </si>
  <si>
    <t>CMI</t>
  </si>
  <si>
    <t xml:space="preserve"> รวม</t>
  </si>
  <si>
    <t xml:space="preserve"> UC</t>
  </si>
  <si>
    <t xml:space="preserve"> SSS</t>
  </si>
  <si>
    <t xml:space="preserve"> CSMBS</t>
  </si>
  <si>
    <t xml:space="preserve"> อื่นๆ</t>
  </si>
  <si>
    <t>รวม</t>
  </si>
  <si>
    <t>พระอาจารย์ฝั้นฯ</t>
  </si>
  <si>
    <t>สรุปข้อมูลบริการ  จาก  12  แฟ้ม  ประจำเดือน (ตุลาคม 2562 - ธันวาคม  2562)    ปีงบประมาณ  2563   ( ณ   30 ม.ค.63)</t>
  </si>
  <si>
    <t>แหล่งข้อมูล :  12  แฟ้มของหน่วยบริการ</t>
  </si>
  <si>
    <t>สรุปข้อมูลบริการ  จาก  12  แฟ้ม  ประจำเดือน (ตุลาคม 2562 - มีนาคม  2563)    ปีงบประมาณ  2563   ( ณ   24   เม.ย.63)</t>
  </si>
  <si>
    <t>สรุปข้อมูลบริการ  จาก  12  แฟ้ม  ประจำเดือน (ตุลาคม 2562 - มิถุนายน  2563)    ปีงบประมาณ  2563   ( ณ   23   ก.ค.63)</t>
  </si>
  <si>
    <t>สรุปข้อมูลบริการ  จาก  12  แฟ้ม  ประจำเดือน ( ต.ค. 62 - ก.ย.  63)    ปีงบประมาณ  2563   ( ณ   30  ต.ค.63)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</si>
</sst>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-* #,##0.00_-;\-* #,##0.00_-;_-* &quot;-&quot;??_-;_-@_-"/>
    <numFmt numFmtId="188" formatCode="_-* #,##0_-;\-* #,##0_-;_-* &quot;-&quot;??_-;_-@_-"/>
    <numFmt numFmtId="189" formatCode="_-* #,##0.0000_-;\-* #,##0.000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4"/>
      <color indexed="8"/>
      <name val="TH SarabunPSK"/>
      <family val="2"/>
    </font>
    <font>
      <sz val="11"/>
      <color indexed="8"/>
      <name val="Tahoma"/>
      <family val="2"/>
      <charset val="222"/>
    </font>
    <font>
      <b/>
      <sz val="18"/>
      <name val="TH SarabunPSK"/>
      <family val="2"/>
    </font>
    <font>
      <sz val="16"/>
      <name val="TH SarabunPSK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187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</cellStyleXfs>
  <cellXfs count="187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top"/>
    </xf>
    <xf numFmtId="0" fontId="2" fillId="3" borderId="0" xfId="0" applyFont="1" applyFill="1"/>
    <xf numFmtId="0" fontId="3" fillId="3" borderId="2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center" wrapText="1" shrinkToFit="1"/>
    </xf>
    <xf numFmtId="0" fontId="3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3" fillId="5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4" borderId="0" xfId="0" applyFont="1" applyFill="1"/>
    <xf numFmtId="0" fontId="2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 vertical="center"/>
    </xf>
    <xf numFmtId="0" fontId="3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8" xfId="0" applyFont="1" applyFill="1" applyBorder="1"/>
    <xf numFmtId="188" fontId="2" fillId="0" borderId="6" xfId="1" applyNumberFormat="1" applyFont="1" applyFill="1" applyBorder="1" applyAlignment="1">
      <alignment horizontal="right"/>
    </xf>
    <xf numFmtId="188" fontId="2" fillId="0" borderId="7" xfId="1" applyNumberFormat="1" applyFont="1" applyFill="1" applyBorder="1" applyAlignment="1">
      <alignment horizontal="right"/>
    </xf>
    <xf numFmtId="0" fontId="2" fillId="0" borderId="6" xfId="1" applyNumberFormat="1" applyFont="1" applyFill="1" applyBorder="1" applyAlignment="1"/>
    <xf numFmtId="0" fontId="10" fillId="0" borderId="8" xfId="0" applyFont="1" applyFill="1" applyBorder="1"/>
    <xf numFmtId="188" fontId="2" fillId="0" borderId="6" xfId="1" applyNumberFormat="1" applyFont="1" applyFill="1" applyBorder="1" applyAlignment="1"/>
    <xf numFmtId="188" fontId="2" fillId="0" borderId="7" xfId="1" applyNumberFormat="1" applyFont="1" applyFill="1" applyBorder="1" applyAlignment="1"/>
    <xf numFmtId="0" fontId="2" fillId="0" borderId="6" xfId="1" applyNumberFormat="1" applyFont="1" applyFill="1" applyBorder="1" applyAlignment="1">
      <alignment horizontal="right"/>
    </xf>
    <xf numFmtId="0" fontId="9" fillId="0" borderId="19" xfId="0" applyFont="1" applyFill="1" applyBorder="1"/>
    <xf numFmtId="0" fontId="3" fillId="3" borderId="18" xfId="0" applyFont="1" applyFill="1" applyBorder="1" applyAlignment="1">
      <alignment horizontal="center"/>
    </xf>
    <xf numFmtId="0" fontId="2" fillId="0" borderId="18" xfId="1" applyNumberFormat="1" applyFont="1" applyFill="1" applyBorder="1" applyAlignment="1"/>
    <xf numFmtId="0" fontId="2" fillId="0" borderId="18" xfId="1" applyNumberFormat="1" applyFont="1" applyFill="1" applyBorder="1" applyAlignment="1">
      <alignment horizontal="right"/>
    </xf>
    <xf numFmtId="188" fontId="2" fillId="13" borderId="5" xfId="1" applyNumberFormat="1" applyFont="1" applyFill="1" applyBorder="1" applyAlignment="1">
      <alignment horizontal="right" vertical="center" wrapText="1" shrinkToFit="1"/>
    </xf>
    <xf numFmtId="188" fontId="2" fillId="13" borderId="5" xfId="1" applyNumberFormat="1" applyFont="1" applyFill="1" applyBorder="1" applyAlignment="1">
      <alignment vertical="center"/>
    </xf>
    <xf numFmtId="188" fontId="2" fillId="13" borderId="5" xfId="1" applyNumberFormat="1" applyFont="1" applyFill="1" applyBorder="1" applyAlignment="1">
      <alignment vertical="center" wrapText="1"/>
    </xf>
    <xf numFmtId="188" fontId="2" fillId="13" borderId="6" xfId="1" applyNumberFormat="1" applyFont="1" applyFill="1" applyBorder="1" applyAlignment="1"/>
    <xf numFmtId="188" fontId="2" fillId="13" borderId="7" xfId="1" applyNumberFormat="1" applyFont="1" applyFill="1" applyBorder="1" applyAlignment="1"/>
    <xf numFmtId="3" fontId="2" fillId="13" borderId="18" xfId="1" applyNumberFormat="1" applyFont="1" applyFill="1" applyBorder="1" applyAlignment="1"/>
    <xf numFmtId="0" fontId="2" fillId="13" borderId="18" xfId="1" applyNumberFormat="1" applyFont="1" applyFill="1" applyBorder="1" applyAlignment="1"/>
    <xf numFmtId="3" fontId="2" fillId="0" borderId="6" xfId="1" applyNumberFormat="1" applyFont="1" applyFill="1" applyBorder="1" applyAlignment="1">
      <alignment horizontal="right"/>
    </xf>
    <xf numFmtId="3" fontId="2" fillId="0" borderId="7" xfId="1" applyNumberFormat="1" applyFont="1" applyFill="1" applyBorder="1" applyAlignment="1">
      <alignment horizontal="right"/>
    </xf>
    <xf numFmtId="3" fontId="2" fillId="0" borderId="6" xfId="1" applyNumberFormat="1" applyFont="1" applyFill="1" applyBorder="1" applyAlignment="1">
      <alignment horizontal="right" vertical="top"/>
    </xf>
    <xf numFmtId="188" fontId="2" fillId="0" borderId="6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9" fillId="0" borderId="9" xfId="0" applyFont="1" applyFill="1" applyBorder="1"/>
    <xf numFmtId="0" fontId="9" fillId="0" borderId="8" xfId="0" applyFont="1" applyFill="1" applyBorder="1" applyAlignment="1">
      <alignment vertical="top"/>
    </xf>
    <xf numFmtId="0" fontId="3" fillId="0" borderId="6" xfId="0" applyFont="1" applyFill="1" applyBorder="1" applyAlignment="1">
      <alignment horizontal="center" vertical="top"/>
    </xf>
    <xf numFmtId="188" fontId="2" fillId="0" borderId="7" xfId="1" applyNumberFormat="1" applyFont="1" applyFill="1" applyBorder="1" applyAlignment="1">
      <alignment vertical="top"/>
    </xf>
    <xf numFmtId="188" fontId="2" fillId="0" borderId="6" xfId="1" applyNumberFormat="1" applyFont="1" applyFill="1" applyBorder="1" applyAlignment="1">
      <alignment vertical="top"/>
    </xf>
    <xf numFmtId="188" fontId="2" fillId="0" borderId="6" xfId="1" applyNumberFormat="1" applyFont="1" applyFill="1" applyBorder="1" applyAlignment="1">
      <alignment horizontal="right" vertical="top" wrapText="1"/>
    </xf>
    <xf numFmtId="0" fontId="12" fillId="14" borderId="0" xfId="0" applyFont="1" applyFill="1"/>
    <xf numFmtId="0" fontId="13" fillId="14" borderId="0" xfId="0" applyFont="1" applyFill="1"/>
    <xf numFmtId="0" fontId="13" fillId="0" borderId="0" xfId="0" applyFont="1"/>
    <xf numFmtId="0" fontId="12" fillId="0" borderId="0" xfId="0" applyFont="1"/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/>
    <xf numFmtId="0" fontId="15" fillId="0" borderId="0" xfId="0" applyFont="1"/>
    <xf numFmtId="0" fontId="14" fillId="0" borderId="0" xfId="0" applyFont="1" applyBorder="1" applyAlignment="1">
      <alignment horizontal="center"/>
    </xf>
    <xf numFmtId="0" fontId="14" fillId="16" borderId="1" xfId="0" applyFont="1" applyFill="1" applyBorder="1" applyAlignment="1">
      <alignment horizontal="center"/>
    </xf>
    <xf numFmtId="0" fontId="14" fillId="18" borderId="1" xfId="0" applyFont="1" applyFill="1" applyBorder="1" applyAlignment="1">
      <alignment horizontal="center"/>
    </xf>
    <xf numFmtId="0" fontId="14" fillId="22" borderId="1" xfId="0" applyFont="1" applyFill="1" applyBorder="1" applyAlignment="1">
      <alignment horizontal="center"/>
    </xf>
    <xf numFmtId="0" fontId="14" fillId="23" borderId="1" xfId="0" applyFont="1" applyFill="1" applyBorder="1" applyAlignment="1">
      <alignment horizontal="center"/>
    </xf>
    <xf numFmtId="0" fontId="14" fillId="24" borderId="1" xfId="0" applyFont="1" applyFill="1" applyBorder="1" applyAlignment="1">
      <alignment horizontal="center"/>
    </xf>
    <xf numFmtId="0" fontId="14" fillId="16" borderId="4" xfId="0" applyFont="1" applyFill="1" applyBorder="1" applyAlignment="1"/>
    <xf numFmtId="0" fontId="14" fillId="18" borderId="4" xfId="0" applyFont="1" applyFill="1" applyBorder="1" applyAlignment="1"/>
    <xf numFmtId="0" fontId="14" fillId="22" borderId="4" xfId="0" applyFont="1" applyFill="1" applyBorder="1" applyAlignment="1"/>
    <xf numFmtId="0" fontId="14" fillId="23" borderId="4" xfId="0" applyFont="1" applyFill="1" applyBorder="1" applyAlignment="1"/>
    <xf numFmtId="0" fontId="14" fillId="24" borderId="4" xfId="0" applyFont="1" applyFill="1" applyBorder="1" applyAlignment="1"/>
    <xf numFmtId="0" fontId="13" fillId="0" borderId="5" xfId="0" applyFont="1" applyFill="1" applyBorder="1" applyAlignment="1">
      <alignment horizontal="left"/>
    </xf>
    <xf numFmtId="188" fontId="12" fillId="18" borderId="5" xfId="3" applyNumberFormat="1" applyFont="1" applyFill="1" applyBorder="1"/>
    <xf numFmtId="188" fontId="13" fillId="0" borderId="5" xfId="3" applyNumberFormat="1" applyFont="1" applyFill="1" applyBorder="1"/>
    <xf numFmtId="188" fontId="12" fillId="25" borderId="5" xfId="3" applyNumberFormat="1" applyFont="1" applyFill="1" applyBorder="1"/>
    <xf numFmtId="188" fontId="12" fillId="26" borderId="5" xfId="3" applyNumberFormat="1" applyFont="1" applyFill="1" applyBorder="1"/>
    <xf numFmtId="189" fontId="12" fillId="27" borderId="5" xfId="3" applyNumberFormat="1" applyFont="1" applyFill="1" applyBorder="1"/>
    <xf numFmtId="189" fontId="13" fillId="0" borderId="5" xfId="3" applyNumberFormat="1" applyFont="1" applyFill="1" applyBorder="1"/>
    <xf numFmtId="187" fontId="12" fillId="18" borderId="5" xfId="3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13" fillId="0" borderId="7" xfId="0" applyFont="1" applyFill="1" applyBorder="1" applyAlignment="1">
      <alignment horizontal="left"/>
    </xf>
    <xf numFmtId="188" fontId="12" fillId="18" borderId="7" xfId="3" applyNumberFormat="1" applyFont="1" applyFill="1" applyBorder="1"/>
    <xf numFmtId="188" fontId="13" fillId="0" borderId="7" xfId="3" applyNumberFormat="1" applyFont="1" applyFill="1" applyBorder="1"/>
    <xf numFmtId="188" fontId="12" fillId="25" borderId="7" xfId="3" applyNumberFormat="1" applyFont="1" applyFill="1" applyBorder="1"/>
    <xf numFmtId="188" fontId="12" fillId="26" borderId="7" xfId="3" applyNumberFormat="1" applyFont="1" applyFill="1" applyBorder="1"/>
    <xf numFmtId="189" fontId="12" fillId="27" borderId="7" xfId="3" applyNumberFormat="1" applyFont="1" applyFill="1" applyBorder="1"/>
    <xf numFmtId="189" fontId="13" fillId="0" borderId="7" xfId="3" applyNumberFormat="1" applyFont="1" applyFill="1" applyBorder="1"/>
    <xf numFmtId="187" fontId="12" fillId="18" borderId="7" xfId="3" applyFont="1" applyFill="1" applyBorder="1"/>
    <xf numFmtId="0" fontId="15" fillId="0" borderId="7" xfId="0" applyFont="1" applyFill="1" applyBorder="1" applyAlignment="1">
      <alignment horizontal="left"/>
    </xf>
    <xf numFmtId="0" fontId="13" fillId="0" borderId="21" xfId="0" applyFont="1" applyFill="1" applyBorder="1" applyAlignment="1">
      <alignment horizontal="left"/>
    </xf>
    <xf numFmtId="188" fontId="12" fillId="18" borderId="21" xfId="3" applyNumberFormat="1" applyFont="1" applyFill="1" applyBorder="1"/>
    <xf numFmtId="188" fontId="13" fillId="0" borderId="22" xfId="3" applyNumberFormat="1" applyFont="1" applyFill="1" applyBorder="1"/>
    <xf numFmtId="188" fontId="12" fillId="25" borderId="21" xfId="3" applyNumberFormat="1" applyFont="1" applyFill="1" applyBorder="1"/>
    <xf numFmtId="188" fontId="12" fillId="26" borderId="21" xfId="3" applyNumberFormat="1" applyFont="1" applyFill="1" applyBorder="1"/>
    <xf numFmtId="189" fontId="12" fillId="27" borderId="21" xfId="3" applyNumberFormat="1" applyFont="1" applyFill="1" applyBorder="1"/>
    <xf numFmtId="189" fontId="13" fillId="0" borderId="22" xfId="3" applyNumberFormat="1" applyFont="1" applyFill="1" applyBorder="1"/>
    <xf numFmtId="187" fontId="12" fillId="18" borderId="21" xfId="3" applyFont="1" applyFill="1" applyBorder="1"/>
    <xf numFmtId="0" fontId="13" fillId="0" borderId="3" xfId="0" applyFont="1" applyFill="1" applyBorder="1" applyAlignment="1">
      <alignment horizontal="left"/>
    </xf>
    <xf numFmtId="188" fontId="12" fillId="18" borderId="3" xfId="3" applyNumberFormat="1" applyFont="1" applyFill="1" applyBorder="1"/>
    <xf numFmtId="188" fontId="12" fillId="0" borderId="3" xfId="3" applyNumberFormat="1" applyFont="1" applyFill="1" applyBorder="1"/>
    <xf numFmtId="188" fontId="12" fillId="25" borderId="3" xfId="3" applyNumberFormat="1" applyFont="1" applyFill="1" applyBorder="1"/>
    <xf numFmtId="188" fontId="12" fillId="26" borderId="3" xfId="3" applyNumberFormat="1" applyFont="1" applyFill="1" applyBorder="1"/>
    <xf numFmtId="188" fontId="12" fillId="0" borderId="3" xfId="3" applyNumberFormat="1" applyFont="1" applyBorder="1"/>
    <xf numFmtId="189" fontId="12" fillId="27" borderId="3" xfId="3" applyNumberFormat="1" applyFont="1" applyFill="1" applyBorder="1"/>
    <xf numFmtId="189" fontId="12" fillId="0" borderId="3" xfId="3" applyNumberFormat="1" applyFont="1" applyBorder="1"/>
    <xf numFmtId="187" fontId="12" fillId="18" borderId="3" xfId="3" applyFont="1" applyFill="1" applyBorder="1"/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14" fillId="0" borderId="0" xfId="0" applyFont="1" applyBorder="1" applyAlignment="1">
      <alignment horizontal="center"/>
    </xf>
    <xf numFmtId="188" fontId="13" fillId="0" borderId="0" xfId="0" applyNumberFormat="1" applyFont="1" applyFill="1" applyBorder="1"/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 shrinkToFit="1"/>
    </xf>
    <xf numFmtId="0" fontId="5" fillId="3" borderId="2" xfId="0" applyFont="1" applyFill="1" applyBorder="1" applyAlignment="1">
      <alignment horizontal="center" vertical="center" wrapText="1" shrinkToFit="1"/>
    </xf>
    <xf numFmtId="0" fontId="5" fillId="3" borderId="4" xfId="0" applyFont="1" applyFill="1" applyBorder="1" applyAlignment="1">
      <alignment horizontal="center" vertical="center" wrapText="1" shrinkToFit="1"/>
    </xf>
    <xf numFmtId="0" fontId="3" fillId="9" borderId="1" xfId="0" applyFont="1" applyFill="1" applyBorder="1" applyAlignment="1">
      <alignment horizontal="center" vertical="center" wrapText="1" shrinkToFit="1"/>
    </xf>
    <xf numFmtId="0" fontId="3" fillId="9" borderId="2" xfId="0" applyFont="1" applyFill="1" applyBorder="1" applyAlignment="1">
      <alignment horizontal="center" vertical="center" wrapText="1" shrinkToFit="1"/>
    </xf>
    <xf numFmtId="0" fontId="3" fillId="9" borderId="4" xfId="0" applyFont="1" applyFill="1" applyBorder="1" applyAlignment="1">
      <alignment horizontal="center" vertical="center" wrapText="1" shrinkToFit="1"/>
    </xf>
    <xf numFmtId="0" fontId="3" fillId="10" borderId="11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 vertical="center"/>
    </xf>
    <xf numFmtId="0" fontId="3" fillId="12" borderId="2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/>
    </xf>
    <xf numFmtId="0" fontId="3" fillId="8" borderId="16" xfId="0" applyFont="1" applyFill="1" applyBorder="1" applyAlignment="1">
      <alignment horizontal="center"/>
    </xf>
    <xf numFmtId="0" fontId="3" fillId="8" borderId="17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left"/>
    </xf>
    <xf numFmtId="0" fontId="14" fillId="15" borderId="1" xfId="0" applyFont="1" applyFill="1" applyBorder="1" applyAlignment="1">
      <alignment horizontal="center" vertical="center"/>
    </xf>
    <xf numFmtId="0" fontId="14" fillId="15" borderId="4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15" borderId="2" xfId="0" applyFont="1" applyFill="1" applyBorder="1" applyAlignment="1">
      <alignment horizontal="center" vertical="center"/>
    </xf>
    <xf numFmtId="0" fontId="14" fillId="16" borderId="15" xfId="0" applyFont="1" applyFill="1" applyBorder="1" applyAlignment="1">
      <alignment horizontal="center" vertical="center"/>
    </xf>
    <xf numFmtId="0" fontId="14" fillId="16" borderId="16" xfId="0" applyFont="1" applyFill="1" applyBorder="1" applyAlignment="1">
      <alignment horizontal="center" vertical="center"/>
    </xf>
    <xf numFmtId="0" fontId="14" fillId="16" borderId="17" xfId="0" applyFont="1" applyFill="1" applyBorder="1" applyAlignment="1">
      <alignment horizontal="center" vertical="center"/>
    </xf>
    <xf numFmtId="0" fontId="14" fillId="16" borderId="20" xfId="0" applyFont="1" applyFill="1" applyBorder="1" applyAlignment="1">
      <alignment horizontal="center" vertical="center"/>
    </xf>
    <xf numFmtId="0" fontId="14" fillId="16" borderId="13" xfId="0" applyFont="1" applyFill="1" applyBorder="1" applyAlignment="1">
      <alignment horizontal="center" vertical="center"/>
    </xf>
    <xf numFmtId="0" fontId="14" fillId="16" borderId="14" xfId="0" applyFont="1" applyFill="1" applyBorder="1" applyAlignment="1">
      <alignment horizontal="center" vertical="center"/>
    </xf>
    <xf numFmtId="0" fontId="14" fillId="10" borderId="10" xfId="0" applyFont="1" applyFill="1" applyBorder="1" applyAlignment="1">
      <alignment horizontal="center"/>
    </xf>
    <xf numFmtId="0" fontId="14" fillId="10" borderId="11" xfId="0" applyFont="1" applyFill="1" applyBorder="1" applyAlignment="1">
      <alignment horizontal="center"/>
    </xf>
    <xf numFmtId="0" fontId="14" fillId="10" borderId="12" xfId="0" applyFont="1" applyFill="1" applyBorder="1" applyAlignment="1">
      <alignment horizontal="center"/>
    </xf>
    <xf numFmtId="0" fontId="14" fillId="17" borderId="10" xfId="0" applyFont="1" applyFill="1" applyBorder="1" applyAlignment="1">
      <alignment horizontal="center"/>
    </xf>
    <xf numFmtId="0" fontId="14" fillId="17" borderId="11" xfId="0" applyFont="1" applyFill="1" applyBorder="1" applyAlignment="1">
      <alignment horizontal="center"/>
    </xf>
    <xf numFmtId="0" fontId="14" fillId="17" borderId="12" xfId="0" applyFont="1" applyFill="1" applyBorder="1" applyAlignment="1">
      <alignment horizontal="center"/>
    </xf>
    <xf numFmtId="0" fontId="14" fillId="18" borderId="10" xfId="0" applyFont="1" applyFill="1" applyBorder="1" applyAlignment="1">
      <alignment horizontal="center"/>
    </xf>
    <xf numFmtId="0" fontId="14" fillId="18" borderId="11" xfId="0" applyFont="1" applyFill="1" applyBorder="1" applyAlignment="1">
      <alignment horizontal="center"/>
    </xf>
    <xf numFmtId="0" fontId="14" fillId="18" borderId="12" xfId="0" applyFont="1" applyFill="1" applyBorder="1" applyAlignment="1">
      <alignment horizontal="center"/>
    </xf>
    <xf numFmtId="0" fontId="14" fillId="19" borderId="10" xfId="0" applyFont="1" applyFill="1" applyBorder="1" applyAlignment="1">
      <alignment horizontal="center"/>
    </xf>
    <xf numFmtId="0" fontId="14" fillId="19" borderId="11" xfId="0" applyFont="1" applyFill="1" applyBorder="1" applyAlignment="1">
      <alignment horizontal="center"/>
    </xf>
    <xf numFmtId="0" fontId="14" fillId="19" borderId="12" xfId="0" applyFont="1" applyFill="1" applyBorder="1" applyAlignment="1">
      <alignment horizontal="center"/>
    </xf>
    <xf numFmtId="0" fontId="14" fillId="20" borderId="10" xfId="0" applyFont="1" applyFill="1" applyBorder="1" applyAlignment="1">
      <alignment horizontal="center"/>
    </xf>
    <xf numFmtId="0" fontId="14" fillId="20" borderId="11" xfId="0" applyFont="1" applyFill="1" applyBorder="1" applyAlignment="1">
      <alignment horizontal="center"/>
    </xf>
    <xf numFmtId="0" fontId="14" fillId="20" borderId="12" xfId="0" applyFont="1" applyFill="1" applyBorder="1" applyAlignment="1">
      <alignment horizontal="center"/>
    </xf>
    <xf numFmtId="0" fontId="14" fillId="21" borderId="1" xfId="0" applyFont="1" applyFill="1" applyBorder="1" applyAlignment="1">
      <alignment horizontal="center" vertical="center"/>
    </xf>
    <xf numFmtId="0" fontId="14" fillId="21" borderId="4" xfId="0" applyFont="1" applyFill="1" applyBorder="1" applyAlignment="1">
      <alignment horizontal="center" vertical="center"/>
    </xf>
  </cellXfs>
  <cellStyles count="4">
    <cellStyle name="Comma" xfId="1" builtinId="3"/>
    <cellStyle name="Comma 2" xfId="2"/>
    <cellStyle name="Comma 3" xfId="3"/>
    <cellStyle name="Normal" xfId="0" builtinId="0"/>
  </cellStyles>
  <dxfs count="0"/>
  <tableStyles count="0" defaultTableStyle="TableStyleMedium2" defaultPivotStyle="PivotStyleLight16"/>
  <colors>
    <mruColors>
      <color rgb="FF00FFFF"/>
      <color rgb="FFFF99FF"/>
      <color rgb="FFFF66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6;&#3657;&#3629;&#3617;&#3641;&#3621;_D/backup/My%20Documents/&#3611;&#3641;/&#3611;&#3641;%2063/&#3626;&#3619;&#3640;&#3611;&#3586;&#3657;&#3629;&#3617;&#3641;&#3621;&#3610;&#3619;&#3636;&#3585;&#3634;&#3619;63/&#3626;&#3619;&#3640;&#3611;12%20&#3649;&#3615;&#3657;&#3617;63(&#3649;&#3618;&#3585;&#3626;&#3636;&#3607;&#3608;&#363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ค.62"/>
      <sheetName val="พย.62"/>
      <sheetName val="ธค.62"/>
      <sheetName val="มค63"/>
      <sheetName val="กพ.63"/>
      <sheetName val="มีค.63"/>
      <sheetName val="เมย.63"/>
      <sheetName val="พค.63"/>
      <sheetName val="มิย.63"/>
      <sheetName val="กค.63"/>
      <sheetName val="สค.63"/>
      <sheetName val="กย.63"/>
      <sheetName val="สรุป63"/>
      <sheetName val="เปรียบเทียบ62-63"/>
      <sheetName val="Sheet1"/>
    </sheetNames>
    <sheetDataSet>
      <sheetData sheetId="0">
        <row r="6">
          <cell r="C6">
            <v>39074</v>
          </cell>
          <cell r="D6">
            <v>6965</v>
          </cell>
          <cell r="E6">
            <v>14069</v>
          </cell>
          <cell r="F6">
            <v>4641</v>
          </cell>
          <cell r="H6">
            <v>3201</v>
          </cell>
          <cell r="I6">
            <v>453</v>
          </cell>
          <cell r="J6">
            <v>544</v>
          </cell>
          <cell r="K6">
            <v>167</v>
          </cell>
          <cell r="M6">
            <v>18418</v>
          </cell>
          <cell r="N6">
            <v>2005</v>
          </cell>
          <cell r="O6">
            <v>3953</v>
          </cell>
          <cell r="P6">
            <v>795</v>
          </cell>
          <cell r="R6">
            <v>6278.1606000000002</v>
          </cell>
          <cell r="S6">
            <v>578.73940000000005</v>
          </cell>
          <cell r="T6">
            <v>907.12379999999996</v>
          </cell>
          <cell r="U6">
            <v>203.02430000000001</v>
          </cell>
        </row>
        <row r="7">
          <cell r="C7">
            <v>6329</v>
          </cell>
          <cell r="D7">
            <v>194</v>
          </cell>
          <cell r="E7">
            <v>353</v>
          </cell>
          <cell r="F7">
            <v>467</v>
          </cell>
          <cell r="H7">
            <v>188</v>
          </cell>
          <cell r="I7">
            <v>5</v>
          </cell>
          <cell r="J7">
            <v>9</v>
          </cell>
          <cell r="K7">
            <v>6</v>
          </cell>
          <cell r="M7">
            <v>583</v>
          </cell>
          <cell r="N7">
            <v>31</v>
          </cell>
          <cell r="O7">
            <v>22</v>
          </cell>
          <cell r="P7">
            <v>13</v>
          </cell>
          <cell r="R7">
            <v>154.49189999999999</v>
          </cell>
          <cell r="S7">
            <v>3.2677</v>
          </cell>
          <cell r="T7">
            <v>6.1463000000000001</v>
          </cell>
          <cell r="U7">
            <v>2.8085</v>
          </cell>
        </row>
        <row r="8">
          <cell r="C8">
            <v>4704</v>
          </cell>
          <cell r="D8">
            <v>247</v>
          </cell>
          <cell r="E8">
            <v>574</v>
          </cell>
          <cell r="F8">
            <v>1434</v>
          </cell>
          <cell r="H8">
            <v>174</v>
          </cell>
          <cell r="I8">
            <v>8</v>
          </cell>
          <cell r="J8">
            <v>10</v>
          </cell>
          <cell r="K8">
            <v>12</v>
          </cell>
          <cell r="M8">
            <v>564</v>
          </cell>
          <cell r="N8">
            <v>23</v>
          </cell>
          <cell r="O8">
            <v>43</v>
          </cell>
          <cell r="P8">
            <v>54</v>
          </cell>
          <cell r="R8">
            <v>134.90309999999999</v>
          </cell>
          <cell r="S8">
            <v>7.8883000000000001</v>
          </cell>
          <cell r="T8">
            <v>7.0796999999999999</v>
          </cell>
          <cell r="U8">
            <v>9.2969000000000008</v>
          </cell>
        </row>
        <row r="9">
          <cell r="C9">
            <v>9934</v>
          </cell>
          <cell r="D9">
            <v>627</v>
          </cell>
          <cell r="E9">
            <v>1968</v>
          </cell>
          <cell r="F9">
            <v>904</v>
          </cell>
          <cell r="H9">
            <v>577</v>
          </cell>
          <cell r="I9">
            <v>48</v>
          </cell>
          <cell r="J9">
            <v>92</v>
          </cell>
          <cell r="K9">
            <v>39</v>
          </cell>
          <cell r="M9">
            <v>1553</v>
          </cell>
          <cell r="N9">
            <v>117</v>
          </cell>
          <cell r="O9">
            <v>204</v>
          </cell>
          <cell r="P9">
            <v>72</v>
          </cell>
          <cell r="R9">
            <v>464.86130000000003</v>
          </cell>
          <cell r="S9">
            <v>25.8474</v>
          </cell>
          <cell r="T9">
            <v>76.888800000000003</v>
          </cell>
          <cell r="U9">
            <v>20.935600000000001</v>
          </cell>
        </row>
        <row r="10">
          <cell r="C10">
            <v>7742</v>
          </cell>
          <cell r="D10">
            <v>626</v>
          </cell>
          <cell r="E10">
            <v>1155</v>
          </cell>
          <cell r="F10">
            <v>1073</v>
          </cell>
          <cell r="H10">
            <v>439</v>
          </cell>
          <cell r="I10">
            <v>31</v>
          </cell>
          <cell r="J10">
            <v>89</v>
          </cell>
          <cell r="K10">
            <v>117</v>
          </cell>
          <cell r="M10">
            <v>1447</v>
          </cell>
          <cell r="N10">
            <v>63</v>
          </cell>
          <cell r="O10">
            <v>246</v>
          </cell>
          <cell r="P10">
            <v>397</v>
          </cell>
          <cell r="R10">
            <v>299.8698</v>
          </cell>
          <cell r="S10">
            <v>20.763500000000001</v>
          </cell>
          <cell r="T10">
            <v>57.7806</v>
          </cell>
          <cell r="U10">
            <v>105.82850000000001</v>
          </cell>
        </row>
        <row r="11">
          <cell r="C11">
            <v>6177</v>
          </cell>
          <cell r="D11">
            <v>313</v>
          </cell>
          <cell r="E11">
            <v>1054</v>
          </cell>
          <cell r="F11">
            <v>599</v>
          </cell>
          <cell r="H11">
            <v>189</v>
          </cell>
          <cell r="I11">
            <v>12</v>
          </cell>
          <cell r="J11">
            <v>25</v>
          </cell>
          <cell r="K11">
            <v>3</v>
          </cell>
          <cell r="M11">
            <v>571</v>
          </cell>
          <cell r="N11">
            <v>32</v>
          </cell>
          <cell r="O11">
            <v>87</v>
          </cell>
          <cell r="P11">
            <v>6</v>
          </cell>
          <cell r="R11">
            <v>126.2604</v>
          </cell>
          <cell r="S11">
            <v>8.1311</v>
          </cell>
          <cell r="T11">
            <v>18.010999999999999</v>
          </cell>
          <cell r="U11">
            <v>1.3620000000000001</v>
          </cell>
        </row>
        <row r="12">
          <cell r="C12">
            <v>2467</v>
          </cell>
          <cell r="D12">
            <v>159</v>
          </cell>
          <cell r="E12">
            <v>321</v>
          </cell>
          <cell r="F12">
            <v>209</v>
          </cell>
          <cell r="H12">
            <v>46</v>
          </cell>
          <cell r="I12">
            <v>1</v>
          </cell>
          <cell r="J12">
            <v>9</v>
          </cell>
          <cell r="K12">
            <v>5</v>
          </cell>
          <cell r="M12">
            <v>119</v>
          </cell>
          <cell r="N12">
            <v>4</v>
          </cell>
          <cell r="O12">
            <v>26</v>
          </cell>
          <cell r="P12">
            <v>7</v>
          </cell>
          <cell r="R12">
            <v>23.611999999999998</v>
          </cell>
          <cell r="S12">
            <v>1.4947999999999999</v>
          </cell>
          <cell r="T12">
            <v>5.4055999999999997</v>
          </cell>
          <cell r="U12">
            <v>1.7284999999999999</v>
          </cell>
        </row>
        <row r="13">
          <cell r="C13">
            <v>18306</v>
          </cell>
          <cell r="D13">
            <v>1432</v>
          </cell>
          <cell r="E13">
            <v>2916</v>
          </cell>
          <cell r="F13">
            <v>2059</v>
          </cell>
          <cell r="H13">
            <v>972</v>
          </cell>
          <cell r="I13">
            <v>62</v>
          </cell>
          <cell r="J13">
            <v>112</v>
          </cell>
          <cell r="K13">
            <v>39</v>
          </cell>
          <cell r="M13">
            <v>3721</v>
          </cell>
          <cell r="N13">
            <v>199</v>
          </cell>
          <cell r="O13">
            <v>426</v>
          </cell>
          <cell r="P13">
            <v>212</v>
          </cell>
          <cell r="R13">
            <v>1036.6627000000001</v>
          </cell>
          <cell r="S13">
            <v>53.492800000000003</v>
          </cell>
          <cell r="T13">
            <v>116.0498</v>
          </cell>
          <cell r="U13">
            <v>47.131599999999999</v>
          </cell>
        </row>
        <row r="14">
          <cell r="C14">
            <v>5595</v>
          </cell>
          <cell r="D14">
            <v>258</v>
          </cell>
          <cell r="E14">
            <v>649</v>
          </cell>
          <cell r="F14">
            <v>661</v>
          </cell>
          <cell r="H14">
            <v>230</v>
          </cell>
          <cell r="I14">
            <v>8</v>
          </cell>
          <cell r="J14">
            <v>12</v>
          </cell>
          <cell r="K14">
            <v>17</v>
          </cell>
          <cell r="M14">
            <v>665</v>
          </cell>
          <cell r="N14">
            <v>25</v>
          </cell>
          <cell r="O14">
            <v>26</v>
          </cell>
          <cell r="P14">
            <v>36</v>
          </cell>
          <cell r="R14">
            <v>132.9007</v>
          </cell>
          <cell r="S14">
            <v>4.6927000000000003</v>
          </cell>
          <cell r="T14">
            <v>9.0888000000000009</v>
          </cell>
          <cell r="U14">
            <v>7.2808999999999999</v>
          </cell>
        </row>
        <row r="15">
          <cell r="C15">
            <v>9746</v>
          </cell>
          <cell r="D15">
            <v>499</v>
          </cell>
          <cell r="E15">
            <v>1105</v>
          </cell>
          <cell r="F15">
            <v>781</v>
          </cell>
          <cell r="H15">
            <v>428</v>
          </cell>
          <cell r="I15">
            <v>16</v>
          </cell>
          <cell r="J15">
            <v>23</v>
          </cell>
          <cell r="K15">
            <v>5</v>
          </cell>
          <cell r="M15">
            <v>1405</v>
          </cell>
          <cell r="N15">
            <v>35</v>
          </cell>
          <cell r="O15">
            <v>84</v>
          </cell>
          <cell r="P15">
            <v>16</v>
          </cell>
          <cell r="R15">
            <v>293.15730000000002</v>
          </cell>
          <cell r="S15">
            <v>10.815300000000001</v>
          </cell>
          <cell r="T15">
            <v>14.5802</v>
          </cell>
          <cell r="U15">
            <v>3.1301000000000001</v>
          </cell>
        </row>
        <row r="16">
          <cell r="C16">
            <v>10857</v>
          </cell>
          <cell r="D16">
            <v>510</v>
          </cell>
          <cell r="E16">
            <v>1564</v>
          </cell>
          <cell r="F16">
            <v>603</v>
          </cell>
          <cell r="H16">
            <v>511</v>
          </cell>
          <cell r="I16">
            <v>34</v>
          </cell>
          <cell r="J16">
            <v>68</v>
          </cell>
          <cell r="K16">
            <v>16</v>
          </cell>
          <cell r="M16">
            <v>1879</v>
          </cell>
          <cell r="N16">
            <v>100</v>
          </cell>
          <cell r="O16">
            <v>261</v>
          </cell>
          <cell r="P16">
            <v>35</v>
          </cell>
          <cell r="R16">
            <v>331.98599999999999</v>
          </cell>
          <cell r="S16">
            <v>16.720400000000001</v>
          </cell>
          <cell r="T16">
            <v>47.198900000000002</v>
          </cell>
          <cell r="U16">
            <v>8.0465999999999998</v>
          </cell>
        </row>
        <row r="17">
          <cell r="C17">
            <v>4767</v>
          </cell>
          <cell r="D17">
            <v>331</v>
          </cell>
          <cell r="E17">
            <v>553</v>
          </cell>
          <cell r="F17">
            <v>468</v>
          </cell>
          <cell r="H17">
            <v>242</v>
          </cell>
          <cell r="I17">
            <v>8</v>
          </cell>
          <cell r="J17">
            <v>26</v>
          </cell>
          <cell r="K17">
            <v>10</v>
          </cell>
          <cell r="M17">
            <v>853</v>
          </cell>
          <cell r="N17">
            <v>27</v>
          </cell>
          <cell r="O17">
            <v>94</v>
          </cell>
          <cell r="P17">
            <v>15</v>
          </cell>
          <cell r="R17">
            <v>145.8732</v>
          </cell>
          <cell r="S17">
            <v>3.8414999999999999</v>
          </cell>
          <cell r="T17">
            <v>12.4419</v>
          </cell>
          <cell r="U17">
            <v>3.3508</v>
          </cell>
        </row>
        <row r="18">
          <cell r="C18">
            <v>3102</v>
          </cell>
          <cell r="D18">
            <v>227</v>
          </cell>
          <cell r="E18">
            <v>354</v>
          </cell>
          <cell r="F18">
            <v>249</v>
          </cell>
          <cell r="H18">
            <v>218</v>
          </cell>
          <cell r="I18">
            <v>6</v>
          </cell>
          <cell r="J18">
            <v>16</v>
          </cell>
          <cell r="K18">
            <v>4</v>
          </cell>
          <cell r="M18">
            <v>720</v>
          </cell>
          <cell r="N18">
            <v>13</v>
          </cell>
          <cell r="O18">
            <v>48</v>
          </cell>
          <cell r="P18">
            <v>11</v>
          </cell>
          <cell r="R18">
            <v>120.56189999999999</v>
          </cell>
          <cell r="S18">
            <v>1.8088</v>
          </cell>
          <cell r="T18">
            <v>8.5180000000000007</v>
          </cell>
          <cell r="U18">
            <v>1.4271</v>
          </cell>
        </row>
        <row r="19">
          <cell r="C19">
            <v>6153</v>
          </cell>
          <cell r="D19">
            <v>318</v>
          </cell>
          <cell r="E19">
            <v>1065</v>
          </cell>
          <cell r="F19">
            <v>630</v>
          </cell>
          <cell r="H19">
            <v>279</v>
          </cell>
          <cell r="I19">
            <v>12</v>
          </cell>
          <cell r="J19">
            <v>45</v>
          </cell>
          <cell r="K19">
            <v>8</v>
          </cell>
          <cell r="M19">
            <v>934</v>
          </cell>
          <cell r="N19">
            <v>47</v>
          </cell>
          <cell r="O19">
            <v>159</v>
          </cell>
          <cell r="P19">
            <v>18</v>
          </cell>
          <cell r="R19">
            <v>185.191</v>
          </cell>
          <cell r="S19">
            <v>8.3940000000000001</v>
          </cell>
          <cell r="T19">
            <v>32.927300000000002</v>
          </cell>
          <cell r="U19">
            <v>3.3172000000000001</v>
          </cell>
        </row>
        <row r="20">
          <cell r="C20">
            <v>6356</v>
          </cell>
          <cell r="D20">
            <v>239</v>
          </cell>
          <cell r="E20">
            <v>690</v>
          </cell>
          <cell r="F20">
            <v>585</v>
          </cell>
          <cell r="H20">
            <v>152</v>
          </cell>
          <cell r="I20">
            <v>7</v>
          </cell>
          <cell r="J20">
            <v>17</v>
          </cell>
          <cell r="K20">
            <v>8</v>
          </cell>
          <cell r="M20">
            <v>524</v>
          </cell>
          <cell r="N20">
            <v>15</v>
          </cell>
          <cell r="O20">
            <v>51</v>
          </cell>
          <cell r="P20">
            <v>10</v>
          </cell>
          <cell r="R20">
            <v>107.5997</v>
          </cell>
          <cell r="S20">
            <v>3.4403999999999999</v>
          </cell>
          <cell r="T20">
            <v>13.153499999999999</v>
          </cell>
          <cell r="U20">
            <v>3.6724999999999999</v>
          </cell>
        </row>
        <row r="21">
          <cell r="C21">
            <v>6166</v>
          </cell>
          <cell r="D21">
            <v>244</v>
          </cell>
          <cell r="E21">
            <v>501</v>
          </cell>
          <cell r="F21">
            <v>369</v>
          </cell>
          <cell r="H21">
            <v>268</v>
          </cell>
          <cell r="I21">
            <v>15</v>
          </cell>
          <cell r="J21">
            <v>17</v>
          </cell>
          <cell r="K21">
            <v>8</v>
          </cell>
          <cell r="M21">
            <v>628</v>
          </cell>
          <cell r="N21">
            <v>41</v>
          </cell>
          <cell r="O21">
            <v>53</v>
          </cell>
          <cell r="P21">
            <v>12</v>
          </cell>
          <cell r="R21">
            <v>139.77430000000001</v>
          </cell>
          <cell r="S21">
            <v>6.4237000000000002</v>
          </cell>
          <cell r="T21">
            <v>10.433199999999999</v>
          </cell>
          <cell r="U21">
            <v>2.4375</v>
          </cell>
        </row>
        <row r="22">
          <cell r="C22">
            <v>18508</v>
          </cell>
          <cell r="D22">
            <v>1445</v>
          </cell>
          <cell r="E22">
            <v>3829</v>
          </cell>
          <cell r="F22">
            <v>6904</v>
          </cell>
          <cell r="H22">
            <v>999</v>
          </cell>
          <cell r="I22">
            <v>46</v>
          </cell>
          <cell r="J22">
            <v>110</v>
          </cell>
          <cell r="K22">
            <v>84</v>
          </cell>
          <cell r="M22">
            <v>3579</v>
          </cell>
          <cell r="N22">
            <v>125</v>
          </cell>
          <cell r="O22">
            <v>504</v>
          </cell>
          <cell r="P22">
            <v>282</v>
          </cell>
          <cell r="R22">
            <v>1110.1681000000001</v>
          </cell>
          <cell r="S22">
            <v>36.737400000000001</v>
          </cell>
          <cell r="T22">
            <v>146.60390000000001</v>
          </cell>
          <cell r="U22">
            <v>83.992500000000007</v>
          </cell>
        </row>
        <row r="23">
          <cell r="C23">
            <v>3301</v>
          </cell>
          <cell r="D23">
            <v>198</v>
          </cell>
          <cell r="E23">
            <v>518</v>
          </cell>
          <cell r="F23">
            <v>469</v>
          </cell>
          <cell r="H23">
            <v>132</v>
          </cell>
          <cell r="I23">
            <v>2</v>
          </cell>
          <cell r="J23">
            <v>12</v>
          </cell>
          <cell r="K23">
            <v>4</v>
          </cell>
          <cell r="M23">
            <v>383</v>
          </cell>
          <cell r="N23">
            <v>2</v>
          </cell>
          <cell r="O23">
            <v>40</v>
          </cell>
          <cell r="P23">
            <v>17</v>
          </cell>
          <cell r="R23">
            <v>62.8996</v>
          </cell>
          <cell r="S23">
            <v>0.70899999999999996</v>
          </cell>
          <cell r="T23">
            <v>4.0324</v>
          </cell>
          <cell r="U23">
            <v>2.1579999999999999</v>
          </cell>
        </row>
      </sheetData>
      <sheetData sheetId="1">
        <row r="6">
          <cell r="C6">
            <v>37052</v>
          </cell>
          <cell r="D6">
            <v>6538</v>
          </cell>
          <cell r="E6">
            <v>13205</v>
          </cell>
          <cell r="F6">
            <v>4292</v>
          </cell>
          <cell r="H6">
            <v>2849</v>
          </cell>
          <cell r="I6">
            <v>483</v>
          </cell>
          <cell r="J6">
            <v>565</v>
          </cell>
          <cell r="K6">
            <v>140</v>
          </cell>
          <cell r="M6">
            <v>15719</v>
          </cell>
          <cell r="N6">
            <v>2192</v>
          </cell>
          <cell r="O6">
            <v>3782</v>
          </cell>
          <cell r="P6">
            <v>814</v>
          </cell>
          <cell r="R6">
            <v>5486.9584999999997</v>
          </cell>
          <cell r="S6">
            <v>723.42589999999996</v>
          </cell>
          <cell r="T6">
            <v>1150.3200999999999</v>
          </cell>
          <cell r="U6">
            <v>222.48339999999999</v>
          </cell>
        </row>
        <row r="7">
          <cell r="C7">
            <v>6434</v>
          </cell>
          <cell r="D7">
            <v>219</v>
          </cell>
          <cell r="E7">
            <v>366</v>
          </cell>
          <cell r="F7">
            <v>415</v>
          </cell>
          <cell r="H7">
            <v>204</v>
          </cell>
          <cell r="I7">
            <v>14</v>
          </cell>
          <cell r="J7">
            <v>11</v>
          </cell>
          <cell r="K7">
            <v>10</v>
          </cell>
          <cell r="M7">
            <v>683</v>
          </cell>
          <cell r="N7">
            <v>45</v>
          </cell>
          <cell r="O7">
            <v>26</v>
          </cell>
          <cell r="P7">
            <v>20</v>
          </cell>
          <cell r="R7">
            <v>164.19329999999999</v>
          </cell>
          <cell r="S7">
            <v>6.2234999999999996</v>
          </cell>
          <cell r="T7">
            <v>7.9577</v>
          </cell>
          <cell r="U7">
            <v>3.7951000000000001</v>
          </cell>
        </row>
        <row r="8">
          <cell r="C8">
            <v>3972</v>
          </cell>
          <cell r="D8">
            <v>207</v>
          </cell>
          <cell r="E8">
            <v>504</v>
          </cell>
          <cell r="F8">
            <v>1131</v>
          </cell>
          <cell r="H8">
            <v>141</v>
          </cell>
          <cell r="I8">
            <v>14</v>
          </cell>
          <cell r="J8">
            <v>11</v>
          </cell>
          <cell r="K8">
            <v>5</v>
          </cell>
          <cell r="M8">
            <v>423</v>
          </cell>
          <cell r="N8">
            <v>37</v>
          </cell>
          <cell r="O8">
            <v>46</v>
          </cell>
          <cell r="P8">
            <v>20</v>
          </cell>
          <cell r="R8">
            <v>108.506</v>
          </cell>
          <cell r="S8">
            <v>9.4131999999999998</v>
          </cell>
          <cell r="T8">
            <v>9.6432000000000002</v>
          </cell>
          <cell r="U8">
            <v>3.5869</v>
          </cell>
        </row>
        <row r="9">
          <cell r="C9">
            <v>8394</v>
          </cell>
          <cell r="D9">
            <v>515</v>
          </cell>
          <cell r="E9">
            <v>1487</v>
          </cell>
          <cell r="F9">
            <v>590</v>
          </cell>
          <cell r="H9">
            <v>528</v>
          </cell>
          <cell r="I9">
            <v>28</v>
          </cell>
          <cell r="J9">
            <v>79</v>
          </cell>
          <cell r="K9">
            <v>33</v>
          </cell>
          <cell r="M9">
            <v>1323</v>
          </cell>
          <cell r="N9">
            <v>44</v>
          </cell>
          <cell r="O9">
            <v>189</v>
          </cell>
          <cell r="P9">
            <v>66</v>
          </cell>
          <cell r="R9">
            <v>424.4452</v>
          </cell>
          <cell r="S9">
            <v>12.1532</v>
          </cell>
          <cell r="T9">
            <v>80.372299999999996</v>
          </cell>
          <cell r="U9">
            <v>21.946200000000001</v>
          </cell>
        </row>
        <row r="10">
          <cell r="C10">
            <v>7206</v>
          </cell>
          <cell r="D10">
            <v>725</v>
          </cell>
          <cell r="E10">
            <v>1091</v>
          </cell>
          <cell r="F10">
            <v>883</v>
          </cell>
          <cell r="H10">
            <v>410</v>
          </cell>
          <cell r="I10">
            <v>24</v>
          </cell>
          <cell r="J10">
            <v>77</v>
          </cell>
          <cell r="K10">
            <v>110</v>
          </cell>
          <cell r="M10">
            <v>1362</v>
          </cell>
          <cell r="N10">
            <v>84</v>
          </cell>
          <cell r="O10">
            <v>258</v>
          </cell>
          <cell r="P10">
            <v>377</v>
          </cell>
          <cell r="R10">
            <v>276.9196</v>
          </cell>
          <cell r="S10">
            <v>16.441099999999999</v>
          </cell>
          <cell r="T10">
            <v>55.483600000000003</v>
          </cell>
          <cell r="U10">
            <v>95.585700000000003</v>
          </cell>
        </row>
        <row r="11">
          <cell r="C11">
            <v>6456</v>
          </cell>
          <cell r="D11">
            <v>261</v>
          </cell>
          <cell r="E11">
            <v>1031</v>
          </cell>
          <cell r="F11">
            <v>390</v>
          </cell>
          <cell r="H11">
            <v>174</v>
          </cell>
          <cell r="I11">
            <v>3</v>
          </cell>
          <cell r="J11">
            <v>28</v>
          </cell>
          <cell r="K11">
            <v>8</v>
          </cell>
          <cell r="M11">
            <v>447</v>
          </cell>
          <cell r="N11">
            <v>4</v>
          </cell>
          <cell r="O11">
            <v>86</v>
          </cell>
          <cell r="P11">
            <v>22</v>
          </cell>
          <cell r="R11">
            <v>110.34569999999999</v>
          </cell>
          <cell r="S11">
            <v>0.98809999999999998</v>
          </cell>
          <cell r="T11">
            <v>21.332999999999998</v>
          </cell>
          <cell r="U11">
            <v>3.9657</v>
          </cell>
        </row>
        <row r="12">
          <cell r="C12">
            <v>2341</v>
          </cell>
          <cell r="D12">
            <v>115</v>
          </cell>
          <cell r="E12">
            <v>352</v>
          </cell>
          <cell r="F12">
            <v>180</v>
          </cell>
          <cell r="H12">
            <v>50</v>
          </cell>
          <cell r="I12">
            <v>0</v>
          </cell>
          <cell r="J12">
            <v>18</v>
          </cell>
          <cell r="K12">
            <v>3</v>
          </cell>
          <cell r="M12">
            <v>109</v>
          </cell>
          <cell r="N12">
            <v>0</v>
          </cell>
          <cell r="O12">
            <v>69</v>
          </cell>
          <cell r="P12">
            <v>5</v>
          </cell>
          <cell r="R12">
            <v>20.9818</v>
          </cell>
          <cell r="S12">
            <v>0</v>
          </cell>
          <cell r="T12">
            <v>9.4281000000000006</v>
          </cell>
          <cell r="U12">
            <v>1.3773</v>
          </cell>
        </row>
        <row r="13">
          <cell r="C13">
            <v>15396</v>
          </cell>
          <cell r="D13">
            <v>1208</v>
          </cell>
          <cell r="E13">
            <v>2367</v>
          </cell>
          <cell r="F13">
            <v>1193</v>
          </cell>
          <cell r="H13">
            <v>937</v>
          </cell>
          <cell r="I13">
            <v>58</v>
          </cell>
          <cell r="J13">
            <v>111</v>
          </cell>
          <cell r="K13">
            <v>47</v>
          </cell>
          <cell r="M13">
            <v>3492</v>
          </cell>
          <cell r="N13">
            <v>178</v>
          </cell>
          <cell r="O13">
            <v>486</v>
          </cell>
          <cell r="P13">
            <v>185</v>
          </cell>
          <cell r="R13">
            <v>1098.1208999999999</v>
          </cell>
          <cell r="S13">
            <v>61.025500000000001</v>
          </cell>
          <cell r="T13">
            <v>159.17400000000001</v>
          </cell>
          <cell r="U13">
            <v>54.193899999999999</v>
          </cell>
        </row>
        <row r="14">
          <cell r="C14">
            <v>6073</v>
          </cell>
          <cell r="D14">
            <v>257</v>
          </cell>
          <cell r="E14">
            <v>502</v>
          </cell>
          <cell r="F14">
            <v>674</v>
          </cell>
          <cell r="H14">
            <v>234</v>
          </cell>
          <cell r="I14">
            <v>10</v>
          </cell>
          <cell r="J14">
            <v>12</v>
          </cell>
          <cell r="K14">
            <v>17</v>
          </cell>
          <cell r="M14">
            <v>769</v>
          </cell>
          <cell r="N14">
            <v>22</v>
          </cell>
          <cell r="O14">
            <v>34</v>
          </cell>
          <cell r="P14">
            <v>22</v>
          </cell>
          <cell r="R14">
            <v>142.5907</v>
          </cell>
          <cell r="S14">
            <v>4.8090000000000002</v>
          </cell>
          <cell r="T14">
            <v>6.0811000000000002</v>
          </cell>
          <cell r="U14">
            <v>5.5971000000000002</v>
          </cell>
        </row>
        <row r="15">
          <cell r="C15">
            <v>9259</v>
          </cell>
          <cell r="D15">
            <v>417</v>
          </cell>
          <cell r="E15">
            <v>1102</v>
          </cell>
          <cell r="F15">
            <v>600</v>
          </cell>
          <cell r="H15">
            <v>346</v>
          </cell>
          <cell r="I15">
            <v>24</v>
          </cell>
          <cell r="J15">
            <v>22</v>
          </cell>
          <cell r="K15">
            <v>14</v>
          </cell>
          <cell r="M15">
            <v>1135</v>
          </cell>
          <cell r="N15">
            <v>73</v>
          </cell>
          <cell r="O15">
            <v>60</v>
          </cell>
          <cell r="P15">
            <v>34</v>
          </cell>
          <cell r="R15">
            <v>236.81880000000001</v>
          </cell>
          <cell r="S15">
            <v>20.038599999999999</v>
          </cell>
          <cell r="T15">
            <v>16.162600000000001</v>
          </cell>
          <cell r="U15">
            <v>9.0275999999999996</v>
          </cell>
        </row>
        <row r="16">
          <cell r="C16">
            <v>9235</v>
          </cell>
          <cell r="D16">
            <v>468</v>
          </cell>
          <cell r="E16">
            <v>1147</v>
          </cell>
          <cell r="F16">
            <v>741</v>
          </cell>
          <cell r="H16">
            <v>466</v>
          </cell>
          <cell r="I16">
            <v>27</v>
          </cell>
          <cell r="J16">
            <v>57</v>
          </cell>
          <cell r="K16">
            <v>19</v>
          </cell>
          <cell r="M16">
            <v>1763</v>
          </cell>
          <cell r="N16">
            <v>86</v>
          </cell>
          <cell r="O16">
            <v>196</v>
          </cell>
          <cell r="P16">
            <v>36</v>
          </cell>
          <cell r="R16">
            <v>292.39569999999998</v>
          </cell>
          <cell r="S16">
            <v>13.5733</v>
          </cell>
          <cell r="T16">
            <v>38.371499999999997</v>
          </cell>
          <cell r="U16">
            <v>9.0525000000000002</v>
          </cell>
        </row>
        <row r="17">
          <cell r="C17">
            <v>5808</v>
          </cell>
          <cell r="D17">
            <v>230</v>
          </cell>
          <cell r="E17">
            <v>469</v>
          </cell>
          <cell r="F17">
            <v>380</v>
          </cell>
          <cell r="H17">
            <v>221</v>
          </cell>
          <cell r="I17">
            <v>8</v>
          </cell>
          <cell r="J17">
            <v>17</v>
          </cell>
          <cell r="K17">
            <v>18</v>
          </cell>
          <cell r="M17">
            <v>671</v>
          </cell>
          <cell r="N17">
            <v>45</v>
          </cell>
          <cell r="O17">
            <v>51</v>
          </cell>
          <cell r="P17">
            <v>43</v>
          </cell>
          <cell r="R17">
            <v>121.59569999999999</v>
          </cell>
          <cell r="S17">
            <v>6.0021000000000004</v>
          </cell>
          <cell r="T17">
            <v>8.6681000000000008</v>
          </cell>
          <cell r="U17">
            <v>10.976000000000001</v>
          </cell>
        </row>
        <row r="18">
          <cell r="C18">
            <v>4204</v>
          </cell>
          <cell r="D18">
            <v>255</v>
          </cell>
          <cell r="E18">
            <v>422</v>
          </cell>
          <cell r="F18">
            <v>371</v>
          </cell>
          <cell r="H18">
            <v>190</v>
          </cell>
          <cell r="I18">
            <v>20</v>
          </cell>
          <cell r="J18">
            <v>11</v>
          </cell>
          <cell r="K18">
            <v>9</v>
          </cell>
          <cell r="M18">
            <v>586</v>
          </cell>
          <cell r="N18">
            <v>56</v>
          </cell>
          <cell r="O18">
            <v>19</v>
          </cell>
          <cell r="P18">
            <v>15</v>
          </cell>
          <cell r="R18">
            <v>96.241299999999995</v>
          </cell>
          <cell r="S18">
            <v>7.4653</v>
          </cell>
          <cell r="T18">
            <v>3.7393000000000001</v>
          </cell>
          <cell r="U18">
            <v>3.0503</v>
          </cell>
        </row>
        <row r="19">
          <cell r="C19">
            <v>6584</v>
          </cell>
          <cell r="D19">
            <v>317</v>
          </cell>
          <cell r="E19">
            <v>1003</v>
          </cell>
          <cell r="F19">
            <v>500</v>
          </cell>
          <cell r="H19">
            <v>215</v>
          </cell>
          <cell r="I19">
            <v>13</v>
          </cell>
          <cell r="J19">
            <v>32</v>
          </cell>
          <cell r="K19">
            <v>3</v>
          </cell>
          <cell r="M19">
            <v>788</v>
          </cell>
          <cell r="N19">
            <v>35</v>
          </cell>
          <cell r="O19">
            <v>138</v>
          </cell>
          <cell r="P19">
            <v>5</v>
          </cell>
          <cell r="R19">
            <v>141.5136</v>
          </cell>
          <cell r="S19">
            <v>9.6752000000000002</v>
          </cell>
          <cell r="T19">
            <v>22.860499999999998</v>
          </cell>
          <cell r="U19">
            <v>1.7636000000000001</v>
          </cell>
        </row>
        <row r="20">
          <cell r="C20">
            <v>5857</v>
          </cell>
          <cell r="D20">
            <v>235</v>
          </cell>
          <cell r="E20">
            <v>651</v>
          </cell>
          <cell r="F20">
            <v>404</v>
          </cell>
          <cell r="H20">
            <v>178</v>
          </cell>
          <cell r="I20">
            <v>9</v>
          </cell>
          <cell r="J20">
            <v>11</v>
          </cell>
          <cell r="K20">
            <v>9</v>
          </cell>
          <cell r="M20">
            <v>521</v>
          </cell>
          <cell r="N20">
            <v>18</v>
          </cell>
          <cell r="O20">
            <v>48</v>
          </cell>
          <cell r="P20">
            <v>10</v>
          </cell>
          <cell r="R20">
            <v>106.4628</v>
          </cell>
          <cell r="S20">
            <v>3.5375000000000001</v>
          </cell>
          <cell r="T20">
            <v>10.3302</v>
          </cell>
          <cell r="U20">
            <v>3.0074999999999998</v>
          </cell>
        </row>
        <row r="21">
          <cell r="C21">
            <v>5008</v>
          </cell>
          <cell r="D21">
            <v>273</v>
          </cell>
          <cell r="E21">
            <v>380</v>
          </cell>
          <cell r="F21">
            <v>286</v>
          </cell>
          <cell r="H21">
            <v>189</v>
          </cell>
          <cell r="I21">
            <v>9</v>
          </cell>
          <cell r="J21">
            <v>9</v>
          </cell>
          <cell r="K21">
            <v>3</v>
          </cell>
          <cell r="M21">
            <v>501</v>
          </cell>
          <cell r="N21">
            <v>17</v>
          </cell>
          <cell r="O21">
            <v>20</v>
          </cell>
          <cell r="P21">
            <v>5</v>
          </cell>
          <cell r="R21">
            <v>102.1224</v>
          </cell>
          <cell r="S21">
            <v>3.8184999999999998</v>
          </cell>
          <cell r="T21">
            <v>2.6932</v>
          </cell>
          <cell r="U21">
            <v>1.3556999999999999</v>
          </cell>
        </row>
        <row r="22">
          <cell r="C22">
            <v>18086</v>
          </cell>
          <cell r="D22">
            <v>1401</v>
          </cell>
          <cell r="E22">
            <v>3699</v>
          </cell>
          <cell r="F22">
            <v>11837</v>
          </cell>
          <cell r="H22">
            <v>913</v>
          </cell>
          <cell r="I22">
            <v>36</v>
          </cell>
          <cell r="J22">
            <v>105</v>
          </cell>
          <cell r="K22">
            <v>84</v>
          </cell>
          <cell r="M22">
            <v>3394</v>
          </cell>
          <cell r="N22">
            <v>67</v>
          </cell>
          <cell r="O22">
            <v>390</v>
          </cell>
          <cell r="P22">
            <v>261</v>
          </cell>
          <cell r="R22">
            <v>1078.4356</v>
          </cell>
          <cell r="S22">
            <v>34.932200000000002</v>
          </cell>
          <cell r="T22">
            <v>138.00960000000001</v>
          </cell>
          <cell r="U22">
            <v>98.686300000000003</v>
          </cell>
        </row>
        <row r="23">
          <cell r="C23">
            <v>2917</v>
          </cell>
          <cell r="D23">
            <v>191</v>
          </cell>
          <cell r="E23">
            <v>525</v>
          </cell>
          <cell r="F23">
            <v>385</v>
          </cell>
          <cell r="H23">
            <v>134</v>
          </cell>
          <cell r="I23">
            <v>5</v>
          </cell>
          <cell r="J23">
            <v>19</v>
          </cell>
          <cell r="K23">
            <v>2</v>
          </cell>
          <cell r="M23">
            <v>304</v>
          </cell>
          <cell r="N23">
            <v>10</v>
          </cell>
          <cell r="O23">
            <v>43</v>
          </cell>
          <cell r="P23">
            <v>2</v>
          </cell>
          <cell r="R23">
            <v>103.36499999999999</v>
          </cell>
          <cell r="S23">
            <v>2.0918000000000001</v>
          </cell>
          <cell r="T23">
            <v>16.789200000000001</v>
          </cell>
          <cell r="U23">
            <v>0.78769999999999996</v>
          </cell>
        </row>
      </sheetData>
      <sheetData sheetId="2">
        <row r="6">
          <cell r="C6">
            <v>34290</v>
          </cell>
          <cell r="D6">
            <v>5845</v>
          </cell>
          <cell r="E6">
            <v>11339</v>
          </cell>
          <cell r="F6">
            <v>4715</v>
          </cell>
          <cell r="H6">
            <v>2867</v>
          </cell>
          <cell r="I6">
            <v>433</v>
          </cell>
          <cell r="J6">
            <v>543</v>
          </cell>
          <cell r="K6">
            <v>132</v>
          </cell>
          <cell r="M6">
            <v>16701</v>
          </cell>
          <cell r="N6">
            <v>2090</v>
          </cell>
          <cell r="O6">
            <v>3816</v>
          </cell>
          <cell r="P6">
            <v>552</v>
          </cell>
          <cell r="R6">
            <v>5419.5236000000004</v>
          </cell>
          <cell r="S6">
            <v>637.7509</v>
          </cell>
          <cell r="T6">
            <v>997.74509999999998</v>
          </cell>
          <cell r="U6">
            <v>222.98500000000001</v>
          </cell>
        </row>
        <row r="7">
          <cell r="C7">
            <v>6456</v>
          </cell>
          <cell r="D7">
            <v>200</v>
          </cell>
          <cell r="E7">
            <v>392</v>
          </cell>
          <cell r="F7">
            <v>379</v>
          </cell>
          <cell r="H7">
            <v>190</v>
          </cell>
          <cell r="I7">
            <v>5</v>
          </cell>
          <cell r="J7">
            <v>8</v>
          </cell>
          <cell r="K7">
            <v>11</v>
          </cell>
          <cell r="M7">
            <v>652</v>
          </cell>
          <cell r="N7">
            <v>14</v>
          </cell>
          <cell r="O7">
            <v>25</v>
          </cell>
          <cell r="P7">
            <v>23</v>
          </cell>
          <cell r="R7">
            <v>145.10069999999999</v>
          </cell>
          <cell r="S7">
            <v>2.5367000000000002</v>
          </cell>
          <cell r="T7">
            <v>3.7526000000000002</v>
          </cell>
          <cell r="U7">
            <v>3.1492</v>
          </cell>
        </row>
        <row r="8">
          <cell r="C8">
            <v>4188</v>
          </cell>
          <cell r="D8">
            <v>237</v>
          </cell>
          <cell r="E8">
            <v>577</v>
          </cell>
          <cell r="F8">
            <v>893</v>
          </cell>
          <cell r="H8">
            <v>149</v>
          </cell>
          <cell r="I8">
            <v>6</v>
          </cell>
          <cell r="J8">
            <v>9</v>
          </cell>
          <cell r="K8">
            <v>9</v>
          </cell>
          <cell r="M8">
            <v>460</v>
          </cell>
          <cell r="N8">
            <v>12</v>
          </cell>
          <cell r="O8">
            <v>22</v>
          </cell>
          <cell r="P8">
            <v>18</v>
          </cell>
          <cell r="R8">
            <v>100.8544</v>
          </cell>
          <cell r="S8">
            <v>5.6163999999999996</v>
          </cell>
          <cell r="T8">
            <v>9.1194000000000006</v>
          </cell>
          <cell r="U8">
            <v>5.9249000000000001</v>
          </cell>
        </row>
        <row r="9">
          <cell r="C9">
            <v>8053</v>
          </cell>
          <cell r="D9">
            <v>443</v>
          </cell>
          <cell r="E9">
            <v>1379</v>
          </cell>
          <cell r="F9">
            <v>646</v>
          </cell>
          <cell r="H9">
            <v>527</v>
          </cell>
          <cell r="I9">
            <v>35</v>
          </cell>
          <cell r="J9">
            <v>93</v>
          </cell>
          <cell r="K9">
            <v>39</v>
          </cell>
          <cell r="M9">
            <v>1358</v>
          </cell>
          <cell r="N9">
            <v>119</v>
          </cell>
          <cell r="O9">
            <v>178</v>
          </cell>
          <cell r="P9">
            <v>90</v>
          </cell>
          <cell r="R9">
            <v>386.07249999999999</v>
          </cell>
          <cell r="S9">
            <v>23.646999999999998</v>
          </cell>
          <cell r="T9">
            <v>82.946600000000004</v>
          </cell>
          <cell r="U9">
            <v>22.734400000000001</v>
          </cell>
        </row>
        <row r="10">
          <cell r="C10">
            <v>10832</v>
          </cell>
          <cell r="D10">
            <v>555</v>
          </cell>
          <cell r="E10">
            <v>1312</v>
          </cell>
          <cell r="F10">
            <v>928</v>
          </cell>
          <cell r="H10">
            <v>425</v>
          </cell>
          <cell r="I10">
            <v>33</v>
          </cell>
          <cell r="J10">
            <v>74</v>
          </cell>
          <cell r="K10">
            <v>123</v>
          </cell>
          <cell r="M10">
            <v>1388</v>
          </cell>
          <cell r="N10">
            <v>94</v>
          </cell>
          <cell r="O10">
            <v>332</v>
          </cell>
          <cell r="P10">
            <v>425</v>
          </cell>
          <cell r="R10">
            <v>282.21980000000002</v>
          </cell>
          <cell r="S10">
            <v>21.019400000000001</v>
          </cell>
          <cell r="T10">
            <v>51.698099999999997</v>
          </cell>
          <cell r="U10">
            <v>112.7105</v>
          </cell>
        </row>
        <row r="11">
          <cell r="C11">
            <v>6641</v>
          </cell>
          <cell r="D11">
            <v>261</v>
          </cell>
          <cell r="E11">
            <v>1063</v>
          </cell>
          <cell r="F11">
            <v>456</v>
          </cell>
          <cell r="H11">
            <v>199</v>
          </cell>
          <cell r="I11">
            <v>7</v>
          </cell>
          <cell r="J11">
            <v>25</v>
          </cell>
          <cell r="K11">
            <v>2</v>
          </cell>
          <cell r="M11">
            <v>599</v>
          </cell>
          <cell r="N11">
            <v>12</v>
          </cell>
          <cell r="O11">
            <v>75</v>
          </cell>
          <cell r="P11">
            <v>4</v>
          </cell>
          <cell r="R11">
            <v>143.24690000000001</v>
          </cell>
          <cell r="S11">
            <v>2.3511000000000002</v>
          </cell>
          <cell r="T11">
            <v>17.856100000000001</v>
          </cell>
          <cell r="U11">
            <v>1.0053000000000001</v>
          </cell>
        </row>
        <row r="12">
          <cell r="C12">
            <v>1759</v>
          </cell>
          <cell r="D12">
            <v>120</v>
          </cell>
          <cell r="E12">
            <v>281</v>
          </cell>
          <cell r="F12">
            <v>200</v>
          </cell>
          <cell r="H12">
            <v>60</v>
          </cell>
          <cell r="I12">
            <v>0</v>
          </cell>
          <cell r="J12">
            <v>9</v>
          </cell>
          <cell r="K12">
            <v>1</v>
          </cell>
          <cell r="M12">
            <v>160</v>
          </cell>
          <cell r="N12">
            <v>0</v>
          </cell>
          <cell r="O12">
            <v>32</v>
          </cell>
          <cell r="P12">
            <v>1</v>
          </cell>
          <cell r="R12">
            <v>32.8889</v>
          </cell>
          <cell r="S12">
            <v>0</v>
          </cell>
          <cell r="T12">
            <v>5.1414</v>
          </cell>
          <cell r="U12">
            <v>0.29970000000000002</v>
          </cell>
        </row>
        <row r="13">
          <cell r="C13">
            <v>17254</v>
          </cell>
          <cell r="D13">
            <v>1264</v>
          </cell>
          <cell r="E13">
            <v>2382</v>
          </cell>
          <cell r="F13">
            <v>1185</v>
          </cell>
          <cell r="H13">
            <v>902</v>
          </cell>
          <cell r="I13">
            <v>71</v>
          </cell>
          <cell r="J13">
            <v>109</v>
          </cell>
          <cell r="K13">
            <v>40</v>
          </cell>
          <cell r="M13">
            <v>3275</v>
          </cell>
          <cell r="N13">
            <v>196</v>
          </cell>
          <cell r="O13">
            <v>389</v>
          </cell>
          <cell r="P13">
            <v>162</v>
          </cell>
          <cell r="R13">
            <v>928.78309999999999</v>
          </cell>
          <cell r="S13">
            <v>53.268099999999997</v>
          </cell>
          <cell r="T13">
            <v>109.1673</v>
          </cell>
          <cell r="U13">
            <v>46.799300000000002</v>
          </cell>
        </row>
        <row r="14">
          <cell r="C14">
            <v>5491</v>
          </cell>
          <cell r="D14">
            <v>252</v>
          </cell>
          <cell r="E14">
            <v>505</v>
          </cell>
          <cell r="F14">
            <v>627</v>
          </cell>
          <cell r="H14">
            <v>226</v>
          </cell>
          <cell r="I14">
            <v>9</v>
          </cell>
          <cell r="J14">
            <v>12</v>
          </cell>
          <cell r="K14">
            <v>17</v>
          </cell>
          <cell r="M14">
            <v>702</v>
          </cell>
          <cell r="N14">
            <v>46</v>
          </cell>
          <cell r="O14">
            <v>38</v>
          </cell>
          <cell r="P14">
            <v>25</v>
          </cell>
          <cell r="R14">
            <v>142.30350000000001</v>
          </cell>
          <cell r="S14">
            <v>6.9508000000000001</v>
          </cell>
          <cell r="T14">
            <v>6.5640000000000001</v>
          </cell>
          <cell r="U14">
            <v>6.6719999999999997</v>
          </cell>
        </row>
        <row r="15">
          <cell r="C15">
            <v>10661</v>
          </cell>
          <cell r="D15">
            <v>412</v>
          </cell>
          <cell r="E15">
            <v>1038</v>
          </cell>
          <cell r="F15">
            <v>542</v>
          </cell>
          <cell r="H15">
            <v>406</v>
          </cell>
          <cell r="I15">
            <v>17</v>
          </cell>
          <cell r="J15">
            <v>35</v>
          </cell>
          <cell r="K15">
            <v>12</v>
          </cell>
          <cell r="M15">
            <v>1215</v>
          </cell>
          <cell r="N15">
            <v>42</v>
          </cell>
          <cell r="O15">
            <v>124</v>
          </cell>
          <cell r="P15">
            <v>19</v>
          </cell>
          <cell r="R15">
            <v>282.80250000000001</v>
          </cell>
          <cell r="S15">
            <v>10.7361</v>
          </cell>
          <cell r="T15">
            <v>20.348700000000001</v>
          </cell>
          <cell r="U15">
            <v>5.5388000000000002</v>
          </cell>
        </row>
        <row r="16">
          <cell r="C16">
            <v>10680</v>
          </cell>
          <cell r="D16">
            <v>457</v>
          </cell>
          <cell r="E16">
            <v>1101</v>
          </cell>
          <cell r="F16">
            <v>810</v>
          </cell>
          <cell r="H16">
            <v>433</v>
          </cell>
          <cell r="I16">
            <v>22</v>
          </cell>
          <cell r="J16">
            <v>62</v>
          </cell>
          <cell r="K16">
            <v>26</v>
          </cell>
          <cell r="M16">
            <v>1539</v>
          </cell>
          <cell r="N16">
            <v>54</v>
          </cell>
          <cell r="O16">
            <v>247</v>
          </cell>
          <cell r="P16">
            <v>58</v>
          </cell>
          <cell r="R16">
            <v>272.95170000000002</v>
          </cell>
          <cell r="S16">
            <v>10.8916</v>
          </cell>
          <cell r="T16">
            <v>44.636600000000001</v>
          </cell>
          <cell r="U16">
            <v>11.4922</v>
          </cell>
        </row>
        <row r="17">
          <cell r="C17">
            <v>4879</v>
          </cell>
          <cell r="D17">
            <v>202</v>
          </cell>
          <cell r="E17">
            <v>472</v>
          </cell>
          <cell r="F17">
            <v>350</v>
          </cell>
          <cell r="H17">
            <v>246</v>
          </cell>
          <cell r="I17">
            <v>10</v>
          </cell>
          <cell r="J17">
            <v>19</v>
          </cell>
          <cell r="K17">
            <v>16</v>
          </cell>
          <cell r="M17">
            <v>822</v>
          </cell>
          <cell r="N17">
            <v>22</v>
          </cell>
          <cell r="O17">
            <v>52</v>
          </cell>
          <cell r="P17">
            <v>45</v>
          </cell>
          <cell r="R17">
            <v>147.96209999999999</v>
          </cell>
          <cell r="S17">
            <v>3.6867999999999999</v>
          </cell>
          <cell r="T17">
            <v>6.8034999999999997</v>
          </cell>
          <cell r="U17">
            <v>6.6909000000000001</v>
          </cell>
        </row>
        <row r="18">
          <cell r="C18">
            <v>4945</v>
          </cell>
          <cell r="D18">
            <v>309</v>
          </cell>
          <cell r="E18">
            <v>547</v>
          </cell>
          <cell r="F18">
            <v>336</v>
          </cell>
          <cell r="H18">
            <v>197</v>
          </cell>
          <cell r="I18">
            <v>7</v>
          </cell>
          <cell r="J18">
            <v>17</v>
          </cell>
          <cell r="K18">
            <v>4</v>
          </cell>
          <cell r="M18">
            <v>534</v>
          </cell>
          <cell r="N18">
            <v>13</v>
          </cell>
          <cell r="O18">
            <v>57</v>
          </cell>
          <cell r="P18">
            <v>4</v>
          </cell>
          <cell r="R18">
            <v>87.513900000000007</v>
          </cell>
          <cell r="S18">
            <v>2.8106</v>
          </cell>
          <cell r="T18">
            <v>8.0076999999999998</v>
          </cell>
          <cell r="U18">
            <v>1.2134</v>
          </cell>
        </row>
        <row r="19">
          <cell r="C19">
            <v>2380</v>
          </cell>
          <cell r="D19">
            <v>320</v>
          </cell>
          <cell r="E19">
            <v>1122</v>
          </cell>
          <cell r="F19">
            <v>5179</v>
          </cell>
          <cell r="H19">
            <v>256</v>
          </cell>
          <cell r="I19">
            <v>10</v>
          </cell>
          <cell r="J19">
            <v>24</v>
          </cell>
          <cell r="K19">
            <v>5</v>
          </cell>
          <cell r="M19">
            <v>829</v>
          </cell>
          <cell r="N19">
            <v>19</v>
          </cell>
          <cell r="O19">
            <v>82</v>
          </cell>
          <cell r="P19">
            <v>11</v>
          </cell>
          <cell r="R19">
            <v>161.37979999999999</v>
          </cell>
          <cell r="S19">
            <v>4.3273999999999999</v>
          </cell>
          <cell r="T19">
            <v>11.4476</v>
          </cell>
          <cell r="U19">
            <v>2.4687000000000001</v>
          </cell>
        </row>
        <row r="20">
          <cell r="C20">
            <v>4876</v>
          </cell>
          <cell r="D20">
            <v>211</v>
          </cell>
          <cell r="E20">
            <v>644</v>
          </cell>
          <cell r="F20">
            <v>350</v>
          </cell>
          <cell r="H20">
            <v>150</v>
          </cell>
          <cell r="I20">
            <v>4</v>
          </cell>
          <cell r="J20">
            <v>10</v>
          </cell>
          <cell r="K20">
            <v>11</v>
          </cell>
          <cell r="M20">
            <v>488</v>
          </cell>
          <cell r="N20">
            <v>11</v>
          </cell>
          <cell r="O20">
            <v>47</v>
          </cell>
          <cell r="P20">
            <v>17</v>
          </cell>
          <cell r="R20">
            <v>99.941999999999993</v>
          </cell>
          <cell r="S20">
            <v>3.871</v>
          </cell>
          <cell r="T20">
            <v>8.5853999999999999</v>
          </cell>
          <cell r="U20">
            <v>4.2777000000000003</v>
          </cell>
        </row>
        <row r="21">
          <cell r="C21">
            <v>6061</v>
          </cell>
          <cell r="D21">
            <v>253</v>
          </cell>
          <cell r="E21">
            <v>375</v>
          </cell>
          <cell r="F21">
            <v>317</v>
          </cell>
          <cell r="H21">
            <v>211</v>
          </cell>
          <cell r="I21">
            <v>8</v>
          </cell>
          <cell r="J21">
            <v>10</v>
          </cell>
          <cell r="K21">
            <v>6</v>
          </cell>
          <cell r="M21">
            <v>492</v>
          </cell>
          <cell r="N21">
            <v>17</v>
          </cell>
          <cell r="O21">
            <v>25</v>
          </cell>
          <cell r="P21">
            <v>7</v>
          </cell>
          <cell r="R21">
            <v>107.4686</v>
          </cell>
          <cell r="S21">
            <v>3.1111</v>
          </cell>
          <cell r="T21">
            <v>6.4309000000000003</v>
          </cell>
          <cell r="U21">
            <v>2.5661999999999998</v>
          </cell>
        </row>
        <row r="22">
          <cell r="C22">
            <v>17076</v>
          </cell>
          <cell r="D22">
            <v>1431</v>
          </cell>
          <cell r="E22">
            <v>3561</v>
          </cell>
          <cell r="F22">
            <v>8044</v>
          </cell>
          <cell r="H22">
            <v>925</v>
          </cell>
          <cell r="I22">
            <v>34</v>
          </cell>
          <cell r="J22">
            <v>101</v>
          </cell>
          <cell r="K22">
            <v>93</v>
          </cell>
          <cell r="M22">
            <v>3254</v>
          </cell>
          <cell r="N22">
            <v>116</v>
          </cell>
          <cell r="O22">
            <v>557</v>
          </cell>
          <cell r="P22">
            <v>300</v>
          </cell>
          <cell r="R22">
            <v>1138.0704000000001</v>
          </cell>
          <cell r="S22">
            <v>41.914200000000001</v>
          </cell>
          <cell r="T22">
            <v>122.5394</v>
          </cell>
          <cell r="U22">
            <v>107.533</v>
          </cell>
        </row>
        <row r="23">
          <cell r="C23">
            <v>2853</v>
          </cell>
          <cell r="D23">
            <v>200</v>
          </cell>
          <cell r="E23">
            <v>435</v>
          </cell>
          <cell r="F23">
            <v>310</v>
          </cell>
          <cell r="H23">
            <v>176</v>
          </cell>
          <cell r="I23">
            <v>14</v>
          </cell>
          <cell r="J23">
            <v>28</v>
          </cell>
          <cell r="K23">
            <v>10</v>
          </cell>
          <cell r="M23">
            <v>476</v>
          </cell>
          <cell r="N23">
            <v>18</v>
          </cell>
          <cell r="O23">
            <v>79</v>
          </cell>
          <cell r="P23">
            <v>21</v>
          </cell>
          <cell r="R23">
            <v>121.373</v>
          </cell>
          <cell r="S23">
            <v>7.6143000000000001</v>
          </cell>
          <cell r="T23">
            <v>22.600899999999999</v>
          </cell>
          <cell r="U23">
            <v>3.3784999999999998</v>
          </cell>
        </row>
      </sheetData>
      <sheetData sheetId="3">
        <row r="6">
          <cell r="C6">
            <v>39403</v>
          </cell>
          <cell r="D6">
            <v>6738</v>
          </cell>
          <cell r="E6">
            <v>12949</v>
          </cell>
          <cell r="F6">
            <v>5925</v>
          </cell>
          <cell r="H6">
            <v>2942</v>
          </cell>
          <cell r="I6">
            <v>453</v>
          </cell>
          <cell r="J6">
            <v>547</v>
          </cell>
          <cell r="K6">
            <v>142</v>
          </cell>
          <cell r="M6">
            <v>17026</v>
          </cell>
          <cell r="N6">
            <v>2157</v>
          </cell>
          <cell r="O6">
            <v>3711</v>
          </cell>
          <cell r="P6">
            <v>761</v>
          </cell>
          <cell r="R6">
            <v>5622.0267999999996</v>
          </cell>
          <cell r="S6">
            <v>633.59680000000003</v>
          </cell>
          <cell r="T6">
            <v>988.94230000000005</v>
          </cell>
          <cell r="U6">
            <v>239.5068</v>
          </cell>
        </row>
        <row r="7">
          <cell r="C7">
            <v>6456</v>
          </cell>
          <cell r="D7">
            <v>200</v>
          </cell>
          <cell r="E7">
            <v>392</v>
          </cell>
          <cell r="F7">
            <v>429</v>
          </cell>
          <cell r="H7">
            <v>194</v>
          </cell>
          <cell r="I7">
            <v>8</v>
          </cell>
          <cell r="J7">
            <v>10</v>
          </cell>
          <cell r="K7">
            <v>5</v>
          </cell>
          <cell r="M7">
            <v>599</v>
          </cell>
          <cell r="N7">
            <v>16</v>
          </cell>
          <cell r="O7">
            <v>45</v>
          </cell>
          <cell r="P7">
            <v>3</v>
          </cell>
          <cell r="R7">
            <v>152.29949999999999</v>
          </cell>
          <cell r="S7">
            <v>4.9325000000000001</v>
          </cell>
          <cell r="T7">
            <v>6.4340000000000002</v>
          </cell>
          <cell r="U7">
            <v>1.7487999999999999</v>
          </cell>
        </row>
        <row r="8">
          <cell r="C8">
            <v>4674</v>
          </cell>
          <cell r="D8">
            <v>265</v>
          </cell>
          <cell r="E8">
            <v>750</v>
          </cell>
          <cell r="F8">
            <v>1171</v>
          </cell>
          <cell r="H8">
            <v>154</v>
          </cell>
          <cell r="I8">
            <v>11</v>
          </cell>
          <cell r="J8">
            <v>21</v>
          </cell>
          <cell r="K8">
            <v>4</v>
          </cell>
          <cell r="M8">
            <v>507</v>
          </cell>
          <cell r="N8">
            <v>18</v>
          </cell>
          <cell r="O8">
            <v>58</v>
          </cell>
          <cell r="P8">
            <v>6</v>
          </cell>
          <cell r="R8">
            <v>120.9268</v>
          </cell>
          <cell r="S8">
            <v>7.1497000000000002</v>
          </cell>
          <cell r="T8">
            <v>14.358000000000001</v>
          </cell>
          <cell r="U8">
            <v>1.1403000000000001</v>
          </cell>
        </row>
        <row r="9">
          <cell r="C9">
            <v>9860</v>
          </cell>
          <cell r="D9">
            <v>444</v>
          </cell>
          <cell r="E9">
            <v>1756</v>
          </cell>
          <cell r="F9">
            <v>751</v>
          </cell>
          <cell r="H9">
            <v>599</v>
          </cell>
          <cell r="I9">
            <v>20</v>
          </cell>
          <cell r="J9">
            <v>113</v>
          </cell>
          <cell r="K9">
            <v>49</v>
          </cell>
          <cell r="M9">
            <v>1546</v>
          </cell>
          <cell r="N9">
            <v>49</v>
          </cell>
          <cell r="O9">
            <v>218</v>
          </cell>
          <cell r="P9">
            <v>106</v>
          </cell>
          <cell r="R9">
            <v>453.13170000000002</v>
          </cell>
          <cell r="S9">
            <v>10.926299999999999</v>
          </cell>
          <cell r="T9">
            <v>96.435000000000002</v>
          </cell>
          <cell r="U9">
            <v>32.8262</v>
          </cell>
        </row>
        <row r="10">
          <cell r="C10">
            <v>10635</v>
          </cell>
          <cell r="D10">
            <v>700</v>
          </cell>
          <cell r="E10">
            <v>1133</v>
          </cell>
          <cell r="F10">
            <v>964</v>
          </cell>
          <cell r="H10">
            <v>388</v>
          </cell>
          <cell r="I10">
            <v>33</v>
          </cell>
          <cell r="J10">
            <v>65</v>
          </cell>
          <cell r="K10">
            <v>111</v>
          </cell>
          <cell r="M10">
            <v>1307</v>
          </cell>
          <cell r="N10">
            <v>82</v>
          </cell>
          <cell r="O10">
            <v>207</v>
          </cell>
          <cell r="P10">
            <v>328</v>
          </cell>
          <cell r="R10">
            <v>268.33640000000003</v>
          </cell>
          <cell r="S10">
            <v>17.8141</v>
          </cell>
          <cell r="T10">
            <v>37.524500000000003</v>
          </cell>
          <cell r="U10">
            <v>94.726799999999997</v>
          </cell>
        </row>
        <row r="11">
          <cell r="C11">
            <v>6939</v>
          </cell>
          <cell r="D11">
            <v>280</v>
          </cell>
          <cell r="E11">
            <v>1103</v>
          </cell>
          <cell r="F11">
            <v>392</v>
          </cell>
          <cell r="H11">
            <v>192</v>
          </cell>
          <cell r="I11">
            <v>6</v>
          </cell>
          <cell r="J11">
            <v>26</v>
          </cell>
          <cell r="K11">
            <v>3</v>
          </cell>
          <cell r="M11">
            <v>544</v>
          </cell>
          <cell r="N11">
            <v>16</v>
          </cell>
          <cell r="O11">
            <v>74</v>
          </cell>
          <cell r="P11">
            <v>4</v>
          </cell>
          <cell r="R11">
            <v>130.27449999999999</v>
          </cell>
          <cell r="S11">
            <v>3.6997</v>
          </cell>
          <cell r="T11">
            <v>19.9939</v>
          </cell>
          <cell r="U11">
            <v>0.67920000000000003</v>
          </cell>
        </row>
        <row r="12">
          <cell r="C12">
            <v>2416</v>
          </cell>
          <cell r="D12">
            <v>110</v>
          </cell>
          <cell r="E12">
            <v>346</v>
          </cell>
          <cell r="F12">
            <v>212</v>
          </cell>
          <cell r="H12">
            <v>62</v>
          </cell>
          <cell r="I12">
            <v>3</v>
          </cell>
          <cell r="J12">
            <v>18</v>
          </cell>
          <cell r="K12">
            <v>3</v>
          </cell>
          <cell r="M12">
            <v>187</v>
          </cell>
          <cell r="N12">
            <v>8</v>
          </cell>
          <cell r="O12">
            <v>62</v>
          </cell>
          <cell r="P12">
            <v>11</v>
          </cell>
          <cell r="R12">
            <v>29.273399999999999</v>
          </cell>
          <cell r="S12">
            <v>2.7082999999999999</v>
          </cell>
          <cell r="T12">
            <v>8.2765000000000004</v>
          </cell>
          <cell r="U12">
            <v>1.4396</v>
          </cell>
        </row>
        <row r="13">
          <cell r="C13">
            <v>18716</v>
          </cell>
          <cell r="D13">
            <v>1307</v>
          </cell>
          <cell r="E13">
            <v>2576</v>
          </cell>
          <cell r="F13">
            <v>1352</v>
          </cell>
          <cell r="H13">
            <v>1098</v>
          </cell>
          <cell r="I13">
            <v>63</v>
          </cell>
          <cell r="J13">
            <v>131</v>
          </cell>
          <cell r="K13">
            <v>43</v>
          </cell>
          <cell r="M13">
            <v>3955</v>
          </cell>
          <cell r="N13">
            <v>195</v>
          </cell>
          <cell r="O13">
            <v>497</v>
          </cell>
          <cell r="P13">
            <v>229</v>
          </cell>
          <cell r="R13">
            <v>1110.3054</v>
          </cell>
          <cell r="S13">
            <v>59.7089</v>
          </cell>
          <cell r="T13">
            <v>162.87430000000001</v>
          </cell>
          <cell r="U13">
            <v>60.048299999999998</v>
          </cell>
        </row>
        <row r="14">
          <cell r="C14">
            <v>6582</v>
          </cell>
          <cell r="D14">
            <v>287</v>
          </cell>
          <cell r="E14">
            <v>598</v>
          </cell>
          <cell r="F14">
            <v>694</v>
          </cell>
          <cell r="H14">
            <v>245</v>
          </cell>
          <cell r="I14">
            <v>10</v>
          </cell>
          <cell r="J14">
            <v>19</v>
          </cell>
          <cell r="K14">
            <v>20</v>
          </cell>
          <cell r="M14">
            <v>708</v>
          </cell>
          <cell r="N14">
            <v>20</v>
          </cell>
          <cell r="O14">
            <v>65</v>
          </cell>
          <cell r="P14">
            <v>47</v>
          </cell>
          <cell r="R14">
            <v>153.0676</v>
          </cell>
          <cell r="S14">
            <v>4.0586000000000002</v>
          </cell>
          <cell r="T14">
            <v>10.5746</v>
          </cell>
          <cell r="U14">
            <v>10.411799999999999</v>
          </cell>
        </row>
        <row r="15">
          <cell r="C15">
            <v>10387</v>
          </cell>
          <cell r="D15">
            <v>498</v>
          </cell>
          <cell r="E15">
            <v>1157</v>
          </cell>
          <cell r="F15">
            <v>634</v>
          </cell>
          <cell r="H15">
            <v>438</v>
          </cell>
          <cell r="I15">
            <v>11</v>
          </cell>
          <cell r="J15">
            <v>29</v>
          </cell>
          <cell r="K15">
            <v>21</v>
          </cell>
          <cell r="M15">
            <v>1381</v>
          </cell>
          <cell r="N15">
            <v>26</v>
          </cell>
          <cell r="O15">
            <v>122</v>
          </cell>
          <cell r="P15">
            <v>72</v>
          </cell>
          <cell r="R15">
            <v>278.77659999999997</v>
          </cell>
          <cell r="S15">
            <v>7.3243</v>
          </cell>
          <cell r="T15">
            <v>19.703499999999998</v>
          </cell>
          <cell r="U15">
            <v>20.652899999999999</v>
          </cell>
        </row>
        <row r="16">
          <cell r="C16">
            <v>15201</v>
          </cell>
          <cell r="D16">
            <v>642</v>
          </cell>
          <cell r="E16">
            <v>1234</v>
          </cell>
          <cell r="F16">
            <v>852</v>
          </cell>
          <cell r="H16">
            <v>509</v>
          </cell>
          <cell r="I16">
            <v>34</v>
          </cell>
          <cell r="J16">
            <v>46</v>
          </cell>
          <cell r="K16">
            <v>21</v>
          </cell>
          <cell r="M16">
            <v>1988</v>
          </cell>
          <cell r="N16">
            <v>104</v>
          </cell>
          <cell r="O16">
            <v>199</v>
          </cell>
          <cell r="P16">
            <v>45</v>
          </cell>
          <cell r="R16">
            <v>302.35989999999998</v>
          </cell>
          <cell r="S16">
            <v>17.204499999999999</v>
          </cell>
          <cell r="T16">
            <v>29.0304</v>
          </cell>
          <cell r="U16">
            <v>10.3813</v>
          </cell>
        </row>
        <row r="17">
          <cell r="C17">
            <v>6155</v>
          </cell>
          <cell r="D17">
            <v>283</v>
          </cell>
          <cell r="E17">
            <v>492</v>
          </cell>
          <cell r="F17">
            <v>1489</v>
          </cell>
          <cell r="H17">
            <v>277</v>
          </cell>
          <cell r="I17">
            <v>7</v>
          </cell>
          <cell r="J17">
            <v>26</v>
          </cell>
          <cell r="K17">
            <v>20</v>
          </cell>
          <cell r="M17">
            <v>763</v>
          </cell>
          <cell r="N17">
            <v>25</v>
          </cell>
          <cell r="O17">
            <v>51</v>
          </cell>
          <cell r="P17">
            <v>38</v>
          </cell>
          <cell r="R17">
            <v>155.15350000000001</v>
          </cell>
          <cell r="S17">
            <v>4.6158999999999999</v>
          </cell>
          <cell r="T17">
            <v>10.0741</v>
          </cell>
          <cell r="U17">
            <v>7.8757000000000001</v>
          </cell>
        </row>
        <row r="18">
          <cell r="C18">
            <v>3872</v>
          </cell>
          <cell r="D18">
            <v>268</v>
          </cell>
          <cell r="E18">
            <v>419</v>
          </cell>
          <cell r="F18">
            <v>318</v>
          </cell>
          <cell r="H18">
            <v>232</v>
          </cell>
          <cell r="I18">
            <v>16</v>
          </cell>
          <cell r="J18">
            <v>16</v>
          </cell>
          <cell r="K18">
            <v>11</v>
          </cell>
          <cell r="M18">
            <v>610</v>
          </cell>
          <cell r="N18">
            <v>43</v>
          </cell>
          <cell r="O18">
            <v>58</v>
          </cell>
          <cell r="P18">
            <v>17</v>
          </cell>
          <cell r="R18">
            <v>103.8075</v>
          </cell>
          <cell r="S18">
            <v>5.3209</v>
          </cell>
          <cell r="T18">
            <v>6.8903999999999996</v>
          </cell>
          <cell r="U18">
            <v>3.1059999999999999</v>
          </cell>
        </row>
        <row r="19">
          <cell r="C19">
            <v>6467</v>
          </cell>
          <cell r="D19">
            <v>371</v>
          </cell>
          <cell r="E19">
            <v>1113</v>
          </cell>
          <cell r="F19">
            <v>192</v>
          </cell>
          <cell r="H19">
            <v>303</v>
          </cell>
          <cell r="I19">
            <v>8</v>
          </cell>
          <cell r="J19">
            <v>29</v>
          </cell>
          <cell r="K19">
            <v>4</v>
          </cell>
          <cell r="M19">
            <v>1093</v>
          </cell>
          <cell r="N19">
            <v>20</v>
          </cell>
          <cell r="O19">
            <v>107</v>
          </cell>
          <cell r="P19">
            <v>9</v>
          </cell>
          <cell r="R19">
            <v>155.44579999999999</v>
          </cell>
          <cell r="S19">
            <v>2.4922</v>
          </cell>
          <cell r="T19">
            <v>18.263400000000001</v>
          </cell>
          <cell r="U19">
            <v>1.9521999999999999</v>
          </cell>
        </row>
        <row r="20">
          <cell r="C20">
            <v>5910</v>
          </cell>
          <cell r="D20">
            <v>248</v>
          </cell>
          <cell r="E20">
            <v>731</v>
          </cell>
          <cell r="F20">
            <v>758</v>
          </cell>
          <cell r="H20">
            <v>184</v>
          </cell>
          <cell r="I20">
            <v>7</v>
          </cell>
          <cell r="J20">
            <v>11</v>
          </cell>
          <cell r="K20">
            <v>7</v>
          </cell>
          <cell r="M20">
            <v>499</v>
          </cell>
          <cell r="N20">
            <v>15</v>
          </cell>
          <cell r="O20">
            <v>29</v>
          </cell>
          <cell r="P20">
            <v>23</v>
          </cell>
          <cell r="R20">
            <v>104.2901</v>
          </cell>
          <cell r="S20">
            <v>3.4428999999999998</v>
          </cell>
          <cell r="T20">
            <v>6.1081000000000003</v>
          </cell>
          <cell r="U20">
            <v>2.7311999999999999</v>
          </cell>
        </row>
        <row r="21">
          <cell r="C21">
            <v>6061</v>
          </cell>
          <cell r="D21">
            <v>253</v>
          </cell>
          <cell r="E21">
            <v>375</v>
          </cell>
          <cell r="F21">
            <v>317</v>
          </cell>
          <cell r="H21">
            <v>200</v>
          </cell>
          <cell r="I21">
            <v>5</v>
          </cell>
          <cell r="J21">
            <v>11</v>
          </cell>
          <cell r="K21">
            <v>2</v>
          </cell>
          <cell r="M21">
            <v>486</v>
          </cell>
          <cell r="N21">
            <v>11</v>
          </cell>
          <cell r="O21">
            <v>35</v>
          </cell>
          <cell r="P21">
            <v>2</v>
          </cell>
          <cell r="R21">
            <v>106.07899999999999</v>
          </cell>
          <cell r="S21">
            <v>1.8602000000000001</v>
          </cell>
          <cell r="T21">
            <v>8.7466000000000008</v>
          </cell>
          <cell r="U21">
            <v>0.60029999999999994</v>
          </cell>
        </row>
        <row r="22">
          <cell r="C22">
            <v>18958</v>
          </cell>
          <cell r="D22">
            <v>1581</v>
          </cell>
          <cell r="E22">
            <v>4005</v>
          </cell>
          <cell r="F22">
            <v>5603</v>
          </cell>
          <cell r="H22">
            <v>912</v>
          </cell>
          <cell r="I22">
            <v>47</v>
          </cell>
          <cell r="J22">
            <v>113</v>
          </cell>
          <cell r="K22">
            <v>86</v>
          </cell>
          <cell r="M22">
            <v>3305</v>
          </cell>
          <cell r="N22">
            <v>154</v>
          </cell>
          <cell r="O22">
            <v>546</v>
          </cell>
          <cell r="P22">
            <v>298</v>
          </cell>
          <cell r="R22">
            <v>1135.2027</v>
          </cell>
          <cell r="S22">
            <v>52.9651</v>
          </cell>
          <cell r="T22">
            <v>206.1737</v>
          </cell>
          <cell r="U22">
            <v>103.63420000000001</v>
          </cell>
        </row>
        <row r="23">
          <cell r="C23">
            <v>4931</v>
          </cell>
          <cell r="D23">
            <v>425</v>
          </cell>
          <cell r="E23">
            <v>678</v>
          </cell>
          <cell r="F23">
            <v>382</v>
          </cell>
          <cell r="H23">
            <v>311</v>
          </cell>
          <cell r="I23">
            <v>17</v>
          </cell>
          <cell r="J23">
            <v>28</v>
          </cell>
          <cell r="K23">
            <v>9</v>
          </cell>
          <cell r="M23">
            <v>828</v>
          </cell>
          <cell r="N23">
            <v>32</v>
          </cell>
          <cell r="O23">
            <v>89</v>
          </cell>
          <cell r="P23">
            <v>19</v>
          </cell>
          <cell r="R23">
            <v>182.92</v>
          </cell>
          <cell r="S23">
            <v>8.3306000000000004</v>
          </cell>
          <cell r="T23">
            <v>18.493200000000002</v>
          </cell>
          <cell r="U23">
            <v>4.6231</v>
          </cell>
        </row>
      </sheetData>
      <sheetData sheetId="4">
        <row r="6">
          <cell r="C6">
            <v>36592</v>
          </cell>
          <cell r="D6">
            <v>6894</v>
          </cell>
          <cell r="E6">
            <v>13225</v>
          </cell>
          <cell r="F6">
            <v>6023</v>
          </cell>
          <cell r="H6">
            <v>2936</v>
          </cell>
          <cell r="I6">
            <v>404</v>
          </cell>
          <cell r="J6">
            <v>493</v>
          </cell>
          <cell r="K6">
            <v>116</v>
          </cell>
          <cell r="M6">
            <v>17090</v>
          </cell>
          <cell r="N6">
            <v>1788</v>
          </cell>
          <cell r="O6">
            <v>3405</v>
          </cell>
          <cell r="P6">
            <v>647</v>
          </cell>
          <cell r="R6">
            <v>5471.4930999999997</v>
          </cell>
          <cell r="S6">
            <v>552.97479999999996</v>
          </cell>
          <cell r="T6">
            <v>915.13040000000001</v>
          </cell>
          <cell r="U6">
            <v>186.85329999999999</v>
          </cell>
        </row>
        <row r="7">
          <cell r="C7">
            <v>6307</v>
          </cell>
          <cell r="D7">
            <v>232</v>
          </cell>
          <cell r="E7">
            <v>473</v>
          </cell>
          <cell r="F7">
            <v>472</v>
          </cell>
          <cell r="H7">
            <v>162</v>
          </cell>
          <cell r="I7">
            <v>9</v>
          </cell>
          <cell r="J7">
            <v>6</v>
          </cell>
          <cell r="K7">
            <v>6</v>
          </cell>
          <cell r="M7">
            <v>606</v>
          </cell>
          <cell r="N7">
            <v>20</v>
          </cell>
          <cell r="O7">
            <v>14</v>
          </cell>
          <cell r="P7">
            <v>17</v>
          </cell>
          <cell r="R7">
            <v>148.38210000000001</v>
          </cell>
          <cell r="S7">
            <v>4.0795000000000003</v>
          </cell>
          <cell r="T7">
            <v>5.3788999999999998</v>
          </cell>
          <cell r="U7">
            <v>2.9902000000000002</v>
          </cell>
        </row>
        <row r="8">
          <cell r="C8">
            <v>4503</v>
          </cell>
          <cell r="D8">
            <v>189</v>
          </cell>
          <cell r="E8">
            <v>559</v>
          </cell>
          <cell r="F8">
            <v>1719</v>
          </cell>
          <cell r="H8">
            <v>173</v>
          </cell>
          <cell r="I8">
            <v>8</v>
          </cell>
          <cell r="J8">
            <v>10</v>
          </cell>
          <cell r="K8">
            <v>3</v>
          </cell>
          <cell r="M8">
            <v>479</v>
          </cell>
          <cell r="N8">
            <v>18</v>
          </cell>
          <cell r="O8">
            <v>50</v>
          </cell>
          <cell r="P8">
            <v>8</v>
          </cell>
          <cell r="R8">
            <v>109.7217</v>
          </cell>
          <cell r="S8">
            <v>3.9857</v>
          </cell>
          <cell r="T8">
            <v>8.2757000000000005</v>
          </cell>
          <cell r="U8">
            <v>2.1234000000000002</v>
          </cell>
        </row>
        <row r="9">
          <cell r="C9">
            <v>8655</v>
          </cell>
          <cell r="D9">
            <v>372</v>
          </cell>
          <cell r="E9">
            <v>1435</v>
          </cell>
          <cell r="F9">
            <v>738</v>
          </cell>
          <cell r="H9">
            <v>264</v>
          </cell>
          <cell r="I9">
            <v>5</v>
          </cell>
          <cell r="J9">
            <v>23</v>
          </cell>
          <cell r="K9">
            <v>6</v>
          </cell>
          <cell r="M9">
            <v>1063</v>
          </cell>
          <cell r="N9">
            <v>20</v>
          </cell>
          <cell r="O9">
            <v>82</v>
          </cell>
          <cell r="P9">
            <v>11</v>
          </cell>
          <cell r="R9">
            <v>150.6421</v>
          </cell>
          <cell r="S9">
            <v>2.2326999999999999</v>
          </cell>
          <cell r="T9">
            <v>14.813800000000001</v>
          </cell>
          <cell r="U9">
            <v>2.1852</v>
          </cell>
        </row>
        <row r="10">
          <cell r="C10">
            <v>7675</v>
          </cell>
          <cell r="D10">
            <v>536</v>
          </cell>
          <cell r="E10">
            <v>1175</v>
          </cell>
          <cell r="F10">
            <v>868</v>
          </cell>
          <cell r="H10">
            <v>331</v>
          </cell>
          <cell r="I10">
            <v>29</v>
          </cell>
          <cell r="J10">
            <v>72</v>
          </cell>
          <cell r="K10">
            <v>97</v>
          </cell>
          <cell r="M10">
            <v>1075</v>
          </cell>
          <cell r="N10">
            <v>71</v>
          </cell>
          <cell r="O10">
            <v>302</v>
          </cell>
          <cell r="P10">
            <v>298</v>
          </cell>
          <cell r="R10">
            <v>242.18360000000001</v>
          </cell>
          <cell r="S10">
            <v>17.714700000000001</v>
          </cell>
          <cell r="T10">
            <v>53.350200000000001</v>
          </cell>
          <cell r="U10">
            <v>91.13</v>
          </cell>
        </row>
        <row r="11">
          <cell r="C11">
            <v>6307</v>
          </cell>
          <cell r="D11">
            <v>268</v>
          </cell>
          <cell r="E11">
            <v>868</v>
          </cell>
          <cell r="F11">
            <v>388</v>
          </cell>
          <cell r="H11">
            <v>158</v>
          </cell>
          <cell r="I11">
            <v>5</v>
          </cell>
          <cell r="J11">
            <v>28</v>
          </cell>
          <cell r="K11">
            <v>5</v>
          </cell>
          <cell r="M11">
            <v>550</v>
          </cell>
          <cell r="N11">
            <v>18</v>
          </cell>
          <cell r="O11">
            <v>101</v>
          </cell>
          <cell r="P11">
            <v>18</v>
          </cell>
          <cell r="R11">
            <v>119.7931</v>
          </cell>
          <cell r="S11">
            <v>3.5840999999999998</v>
          </cell>
          <cell r="T11">
            <v>19.469100000000001</v>
          </cell>
          <cell r="U11">
            <v>3.746</v>
          </cell>
        </row>
        <row r="12">
          <cell r="C12">
            <v>2017</v>
          </cell>
          <cell r="D12">
            <v>74</v>
          </cell>
          <cell r="E12">
            <v>289</v>
          </cell>
          <cell r="F12">
            <v>219</v>
          </cell>
          <cell r="H12">
            <v>63</v>
          </cell>
          <cell r="I12">
            <v>0</v>
          </cell>
          <cell r="J12">
            <v>6</v>
          </cell>
          <cell r="K12">
            <v>1</v>
          </cell>
          <cell r="M12">
            <v>164</v>
          </cell>
          <cell r="N12">
            <v>0</v>
          </cell>
          <cell r="O12">
            <v>17</v>
          </cell>
          <cell r="P12">
            <v>5</v>
          </cell>
          <cell r="R12">
            <v>30.160900000000002</v>
          </cell>
          <cell r="S12">
            <v>0</v>
          </cell>
          <cell r="T12">
            <v>2.65</v>
          </cell>
          <cell r="U12">
            <v>0.58440000000000003</v>
          </cell>
        </row>
        <row r="13">
          <cell r="C13">
            <v>16374</v>
          </cell>
          <cell r="D13">
            <v>1160</v>
          </cell>
          <cell r="E13">
            <v>2354</v>
          </cell>
          <cell r="F13">
            <v>1187</v>
          </cell>
          <cell r="H13">
            <v>985</v>
          </cell>
          <cell r="I13">
            <v>56</v>
          </cell>
          <cell r="J13">
            <v>101</v>
          </cell>
          <cell r="K13">
            <v>32</v>
          </cell>
          <cell r="M13">
            <v>3435</v>
          </cell>
          <cell r="N13">
            <v>154</v>
          </cell>
          <cell r="O13">
            <v>412</v>
          </cell>
          <cell r="P13">
            <v>102</v>
          </cell>
          <cell r="R13">
            <v>1121.5844</v>
          </cell>
          <cell r="S13">
            <v>50.274099999999997</v>
          </cell>
          <cell r="T13">
            <v>138.136</v>
          </cell>
          <cell r="U13">
            <v>29.995999999999999</v>
          </cell>
        </row>
        <row r="14">
          <cell r="C14">
            <v>6114</v>
          </cell>
          <cell r="D14">
            <v>254</v>
          </cell>
          <cell r="E14">
            <v>557</v>
          </cell>
          <cell r="F14">
            <v>690</v>
          </cell>
          <cell r="H14">
            <v>251</v>
          </cell>
          <cell r="I14">
            <v>10</v>
          </cell>
          <cell r="J14">
            <v>19</v>
          </cell>
          <cell r="K14">
            <v>13</v>
          </cell>
          <cell r="M14">
            <v>783</v>
          </cell>
          <cell r="N14">
            <v>19</v>
          </cell>
          <cell r="O14">
            <v>54</v>
          </cell>
          <cell r="P14">
            <v>28</v>
          </cell>
          <cell r="R14">
            <v>159.18459999999999</v>
          </cell>
          <cell r="S14">
            <v>9.8069000000000006</v>
          </cell>
          <cell r="T14">
            <v>9.1480999999999995</v>
          </cell>
          <cell r="U14">
            <v>6.7953999999999999</v>
          </cell>
        </row>
        <row r="15">
          <cell r="C15">
            <v>9258</v>
          </cell>
          <cell r="D15">
            <v>473</v>
          </cell>
          <cell r="E15">
            <v>1004</v>
          </cell>
          <cell r="F15">
            <v>500</v>
          </cell>
          <cell r="H15">
            <v>447</v>
          </cell>
          <cell r="I15">
            <v>15</v>
          </cell>
          <cell r="J15">
            <v>34</v>
          </cell>
          <cell r="K15">
            <v>14</v>
          </cell>
          <cell r="M15">
            <v>1413</v>
          </cell>
          <cell r="N15">
            <v>47</v>
          </cell>
          <cell r="O15">
            <v>107</v>
          </cell>
          <cell r="P15">
            <v>24</v>
          </cell>
          <cell r="R15">
            <v>298.16320000000002</v>
          </cell>
          <cell r="S15">
            <v>12.2265</v>
          </cell>
          <cell r="T15">
            <v>21.531700000000001</v>
          </cell>
          <cell r="U15">
            <v>8.1241000000000003</v>
          </cell>
        </row>
        <row r="16">
          <cell r="C16">
            <v>11117</v>
          </cell>
          <cell r="D16">
            <v>512</v>
          </cell>
          <cell r="E16">
            <v>1182</v>
          </cell>
          <cell r="F16">
            <v>905</v>
          </cell>
          <cell r="H16">
            <v>479</v>
          </cell>
          <cell r="I16">
            <v>22</v>
          </cell>
          <cell r="J16">
            <v>53</v>
          </cell>
          <cell r="K16">
            <v>17</v>
          </cell>
          <cell r="M16">
            <v>1935</v>
          </cell>
          <cell r="N16">
            <v>59</v>
          </cell>
          <cell r="O16">
            <v>171</v>
          </cell>
          <cell r="P16">
            <v>33</v>
          </cell>
          <cell r="R16">
            <v>282.10250000000002</v>
          </cell>
          <cell r="S16">
            <v>11.958</v>
          </cell>
          <cell r="T16">
            <v>24.4191</v>
          </cell>
          <cell r="U16">
            <v>6.6463999999999999</v>
          </cell>
        </row>
        <row r="17">
          <cell r="C17">
            <v>5598</v>
          </cell>
          <cell r="D17">
            <v>245</v>
          </cell>
          <cell r="E17">
            <v>479</v>
          </cell>
          <cell r="F17">
            <v>421</v>
          </cell>
          <cell r="H17">
            <v>224</v>
          </cell>
          <cell r="I17">
            <v>7</v>
          </cell>
          <cell r="J17">
            <v>25</v>
          </cell>
          <cell r="K17">
            <v>10</v>
          </cell>
          <cell r="M17">
            <v>666</v>
          </cell>
          <cell r="N17">
            <v>19</v>
          </cell>
          <cell r="O17">
            <v>57</v>
          </cell>
          <cell r="P17">
            <v>14</v>
          </cell>
          <cell r="R17">
            <v>128.815</v>
          </cell>
          <cell r="S17">
            <v>3.0022000000000002</v>
          </cell>
          <cell r="T17">
            <v>10.7864</v>
          </cell>
          <cell r="U17">
            <v>3.6255000000000002</v>
          </cell>
        </row>
        <row r="18">
          <cell r="C18">
            <v>3103</v>
          </cell>
          <cell r="D18">
            <v>189</v>
          </cell>
          <cell r="E18">
            <v>401</v>
          </cell>
          <cell r="F18">
            <v>245</v>
          </cell>
          <cell r="H18">
            <v>176</v>
          </cell>
          <cell r="I18">
            <v>14</v>
          </cell>
          <cell r="J18">
            <v>11</v>
          </cell>
          <cell r="K18">
            <v>12</v>
          </cell>
          <cell r="M18">
            <v>525</v>
          </cell>
          <cell r="N18">
            <v>29</v>
          </cell>
          <cell r="O18">
            <v>49</v>
          </cell>
          <cell r="P18">
            <v>15</v>
          </cell>
          <cell r="R18">
            <v>94.372500000000002</v>
          </cell>
          <cell r="S18">
            <v>5.2670000000000003</v>
          </cell>
          <cell r="T18">
            <v>5.0762999999999998</v>
          </cell>
          <cell r="U18">
            <v>5.1234000000000002</v>
          </cell>
        </row>
        <row r="19">
          <cell r="C19">
            <v>5920</v>
          </cell>
          <cell r="D19">
            <v>292</v>
          </cell>
          <cell r="E19">
            <v>1169</v>
          </cell>
          <cell r="F19">
            <v>417</v>
          </cell>
          <cell r="H19">
            <v>264</v>
          </cell>
          <cell r="I19">
            <v>5</v>
          </cell>
          <cell r="J19">
            <v>23</v>
          </cell>
          <cell r="K19">
            <v>6</v>
          </cell>
          <cell r="M19">
            <v>1063</v>
          </cell>
          <cell r="N19">
            <v>20</v>
          </cell>
          <cell r="O19">
            <v>82</v>
          </cell>
          <cell r="P19">
            <v>11</v>
          </cell>
          <cell r="R19">
            <v>150.6421</v>
          </cell>
          <cell r="S19">
            <v>2.2326999999999999</v>
          </cell>
          <cell r="T19">
            <v>14.813800000000001</v>
          </cell>
          <cell r="U19">
            <v>2.1852</v>
          </cell>
        </row>
        <row r="20">
          <cell r="C20">
            <v>5377</v>
          </cell>
          <cell r="D20">
            <v>199</v>
          </cell>
          <cell r="E20">
            <v>696</v>
          </cell>
          <cell r="F20">
            <v>473</v>
          </cell>
          <cell r="H20">
            <v>159</v>
          </cell>
          <cell r="I20">
            <v>1</v>
          </cell>
          <cell r="J20">
            <v>5</v>
          </cell>
          <cell r="K20">
            <v>8</v>
          </cell>
          <cell r="M20">
            <v>460</v>
          </cell>
          <cell r="N20">
            <v>6</v>
          </cell>
          <cell r="O20">
            <v>11</v>
          </cell>
          <cell r="P20">
            <v>13</v>
          </cell>
          <cell r="R20">
            <v>96.721299999999999</v>
          </cell>
          <cell r="S20">
            <v>0.41639999999999999</v>
          </cell>
          <cell r="T20">
            <v>2.5139</v>
          </cell>
          <cell r="U20">
            <v>2.7292999999999998</v>
          </cell>
        </row>
        <row r="21">
          <cell r="C21">
            <v>6739</v>
          </cell>
          <cell r="D21">
            <v>250</v>
          </cell>
          <cell r="E21">
            <v>412</v>
          </cell>
          <cell r="F21">
            <v>404</v>
          </cell>
          <cell r="H21">
            <v>235</v>
          </cell>
          <cell r="I21">
            <v>13</v>
          </cell>
          <cell r="J21">
            <v>14</v>
          </cell>
          <cell r="K21">
            <v>4</v>
          </cell>
          <cell r="M21">
            <v>609</v>
          </cell>
          <cell r="N21">
            <v>44</v>
          </cell>
          <cell r="O21">
            <v>49</v>
          </cell>
          <cell r="P21">
            <v>11</v>
          </cell>
          <cell r="R21">
            <v>128.47460000000001</v>
          </cell>
          <cell r="S21">
            <v>7.0959000000000003</v>
          </cell>
          <cell r="T21">
            <v>8.8747000000000007</v>
          </cell>
          <cell r="U21">
            <v>1.1366000000000001</v>
          </cell>
        </row>
        <row r="22">
          <cell r="C22">
            <v>16143</v>
          </cell>
          <cell r="D22">
            <v>1473</v>
          </cell>
          <cell r="E22">
            <v>3829</v>
          </cell>
          <cell r="F22">
            <v>2555</v>
          </cell>
          <cell r="H22">
            <v>1130</v>
          </cell>
          <cell r="I22">
            <v>36</v>
          </cell>
          <cell r="J22">
            <v>131</v>
          </cell>
          <cell r="K22">
            <v>81</v>
          </cell>
          <cell r="M22">
            <v>3501</v>
          </cell>
          <cell r="N22">
            <v>120</v>
          </cell>
          <cell r="O22">
            <v>416</v>
          </cell>
          <cell r="P22">
            <v>267</v>
          </cell>
          <cell r="R22">
            <v>1348.2782999999999</v>
          </cell>
          <cell r="S22">
            <v>25.521899999999999</v>
          </cell>
          <cell r="T22">
            <v>154.7878</v>
          </cell>
          <cell r="U22">
            <v>105.86360000000001</v>
          </cell>
        </row>
        <row r="23">
          <cell r="C23">
            <v>4295</v>
          </cell>
          <cell r="D23">
            <v>354</v>
          </cell>
          <cell r="E23">
            <v>548</v>
          </cell>
          <cell r="F23">
            <v>298</v>
          </cell>
          <cell r="H23">
            <v>255</v>
          </cell>
          <cell r="I23">
            <v>9</v>
          </cell>
          <cell r="J23">
            <v>31</v>
          </cell>
          <cell r="K23">
            <v>12</v>
          </cell>
          <cell r="M23">
            <v>818</v>
          </cell>
          <cell r="N23">
            <v>20</v>
          </cell>
          <cell r="O23">
            <v>94</v>
          </cell>
          <cell r="P23">
            <v>27</v>
          </cell>
          <cell r="R23">
            <v>185.56739999999999</v>
          </cell>
          <cell r="S23">
            <v>6.6435000000000004</v>
          </cell>
          <cell r="T23">
            <v>24.6829</v>
          </cell>
          <cell r="U23">
            <v>4.8082000000000003</v>
          </cell>
        </row>
      </sheetData>
      <sheetData sheetId="5">
        <row r="6">
          <cell r="C6">
            <v>37331</v>
          </cell>
          <cell r="D6">
            <v>7348</v>
          </cell>
          <cell r="E6">
            <v>12158</v>
          </cell>
          <cell r="F6">
            <v>4812</v>
          </cell>
          <cell r="H6">
            <v>2947</v>
          </cell>
          <cell r="I6">
            <v>416</v>
          </cell>
          <cell r="J6">
            <v>512</v>
          </cell>
          <cell r="K6">
            <v>99</v>
          </cell>
          <cell r="M6">
            <v>16601</v>
          </cell>
          <cell r="N6">
            <v>2335</v>
          </cell>
          <cell r="O6">
            <v>3758</v>
          </cell>
          <cell r="P6">
            <v>474</v>
          </cell>
          <cell r="R6">
            <v>5760.6790000000001</v>
          </cell>
          <cell r="S6">
            <v>680.37159999999994</v>
          </cell>
          <cell r="T6">
            <v>1143.3616999999999</v>
          </cell>
          <cell r="U6">
            <v>163.26939999999999</v>
          </cell>
        </row>
        <row r="7">
          <cell r="C7">
            <v>6661</v>
          </cell>
          <cell r="D7">
            <v>231</v>
          </cell>
          <cell r="E7">
            <v>406</v>
          </cell>
          <cell r="F7">
            <v>466</v>
          </cell>
          <cell r="H7">
            <v>151</v>
          </cell>
          <cell r="I7">
            <v>6</v>
          </cell>
          <cell r="J7">
            <v>10</v>
          </cell>
          <cell r="K7">
            <v>6</v>
          </cell>
          <cell r="M7">
            <v>619</v>
          </cell>
          <cell r="N7">
            <v>11</v>
          </cell>
          <cell r="O7">
            <v>41</v>
          </cell>
          <cell r="P7">
            <v>8</v>
          </cell>
          <cell r="R7">
            <v>133.0429</v>
          </cell>
          <cell r="S7">
            <v>3.4630999999999998</v>
          </cell>
          <cell r="T7">
            <v>9.9610000000000003</v>
          </cell>
          <cell r="U7">
            <v>2.3702999999999999</v>
          </cell>
        </row>
        <row r="8">
          <cell r="C8">
            <v>4980</v>
          </cell>
          <cell r="D8">
            <v>223</v>
          </cell>
          <cell r="E8">
            <v>570</v>
          </cell>
          <cell r="F8">
            <v>1055</v>
          </cell>
          <cell r="H8">
            <v>128</v>
          </cell>
          <cell r="I8">
            <v>8</v>
          </cell>
          <cell r="J8">
            <v>5</v>
          </cell>
          <cell r="K8">
            <v>6</v>
          </cell>
          <cell r="M8">
            <v>359</v>
          </cell>
          <cell r="N8">
            <v>34</v>
          </cell>
          <cell r="O8">
            <v>17</v>
          </cell>
          <cell r="P8">
            <v>18</v>
          </cell>
          <cell r="R8">
            <v>83.064599999999999</v>
          </cell>
          <cell r="S8">
            <v>8.0337999999999994</v>
          </cell>
          <cell r="T8">
            <v>6.8914999999999997</v>
          </cell>
          <cell r="U8">
            <v>6.0953999999999997</v>
          </cell>
        </row>
        <row r="9">
          <cell r="C9">
            <v>9793</v>
          </cell>
          <cell r="D9">
            <v>409</v>
          </cell>
          <cell r="E9">
            <v>1663</v>
          </cell>
          <cell r="F9">
            <v>607</v>
          </cell>
          <cell r="H9">
            <v>560</v>
          </cell>
          <cell r="I9">
            <v>30</v>
          </cell>
          <cell r="J9">
            <v>89</v>
          </cell>
          <cell r="K9">
            <v>39</v>
          </cell>
          <cell r="M9">
            <v>1517</v>
          </cell>
          <cell r="N9">
            <v>74</v>
          </cell>
          <cell r="O9">
            <v>216</v>
          </cell>
          <cell r="P9">
            <v>104</v>
          </cell>
          <cell r="R9">
            <v>439.51560000000001</v>
          </cell>
          <cell r="S9">
            <v>21.834700000000002</v>
          </cell>
          <cell r="T9">
            <v>76.516099999999994</v>
          </cell>
          <cell r="U9">
            <v>30.0839</v>
          </cell>
        </row>
        <row r="10">
          <cell r="C10">
            <v>9344</v>
          </cell>
          <cell r="D10">
            <v>712</v>
          </cell>
          <cell r="E10">
            <v>1304</v>
          </cell>
          <cell r="F10">
            <v>864</v>
          </cell>
          <cell r="H10">
            <v>344</v>
          </cell>
          <cell r="I10">
            <v>28</v>
          </cell>
          <cell r="J10">
            <v>70</v>
          </cell>
          <cell r="K10">
            <v>79</v>
          </cell>
          <cell r="M10">
            <v>1116</v>
          </cell>
          <cell r="N10">
            <v>96</v>
          </cell>
          <cell r="O10">
            <v>228</v>
          </cell>
          <cell r="P10">
            <v>289</v>
          </cell>
          <cell r="R10">
            <v>249.16329999999999</v>
          </cell>
          <cell r="S10">
            <v>22.145099999999999</v>
          </cell>
          <cell r="T10">
            <v>54.5396</v>
          </cell>
          <cell r="U10">
            <v>77.092399999999998</v>
          </cell>
        </row>
        <row r="11">
          <cell r="C11">
            <v>7071</v>
          </cell>
          <cell r="D11">
            <v>293</v>
          </cell>
          <cell r="E11">
            <v>998</v>
          </cell>
          <cell r="F11">
            <v>510</v>
          </cell>
          <cell r="H11">
            <v>144</v>
          </cell>
          <cell r="I11">
            <v>7</v>
          </cell>
          <cell r="J11">
            <v>11</v>
          </cell>
          <cell r="K11">
            <v>3</v>
          </cell>
          <cell r="M11">
            <v>503</v>
          </cell>
          <cell r="N11">
            <v>8</v>
          </cell>
          <cell r="O11">
            <v>32</v>
          </cell>
          <cell r="P11">
            <v>6</v>
          </cell>
          <cell r="R11">
            <v>106.5645</v>
          </cell>
          <cell r="S11">
            <v>2.3586</v>
          </cell>
          <cell r="T11">
            <v>6.6836000000000002</v>
          </cell>
          <cell r="U11">
            <v>1.7422</v>
          </cell>
        </row>
        <row r="12">
          <cell r="C12">
            <v>2082</v>
          </cell>
          <cell r="D12">
            <v>80</v>
          </cell>
          <cell r="E12">
            <v>248</v>
          </cell>
          <cell r="F12">
            <v>944</v>
          </cell>
          <cell r="H12">
            <v>72</v>
          </cell>
          <cell r="I12">
            <v>2</v>
          </cell>
          <cell r="J12">
            <v>10</v>
          </cell>
          <cell r="K12">
            <v>2</v>
          </cell>
          <cell r="M12">
            <v>225</v>
          </cell>
          <cell r="N12">
            <v>4</v>
          </cell>
          <cell r="O12">
            <v>37</v>
          </cell>
          <cell r="P12">
            <v>2</v>
          </cell>
          <cell r="R12">
            <v>43.0503</v>
          </cell>
          <cell r="S12">
            <v>0.58579999999999999</v>
          </cell>
          <cell r="T12">
            <v>5.9071999999999996</v>
          </cell>
          <cell r="U12">
            <v>0.5454</v>
          </cell>
        </row>
        <row r="13">
          <cell r="C13">
            <v>17599</v>
          </cell>
          <cell r="D13">
            <v>1573</v>
          </cell>
          <cell r="E13">
            <v>2619</v>
          </cell>
          <cell r="F13">
            <v>1319</v>
          </cell>
          <cell r="H13">
            <v>999</v>
          </cell>
          <cell r="I13">
            <v>69</v>
          </cell>
          <cell r="J13">
            <v>106</v>
          </cell>
          <cell r="K13">
            <v>43</v>
          </cell>
          <cell r="M13">
            <v>3794</v>
          </cell>
          <cell r="N13">
            <v>222</v>
          </cell>
          <cell r="O13">
            <v>488</v>
          </cell>
          <cell r="P13">
            <v>234</v>
          </cell>
          <cell r="R13">
            <v>1130.3408999999999</v>
          </cell>
          <cell r="S13">
            <v>62.971499999999999</v>
          </cell>
          <cell r="T13">
            <v>167.62950000000001</v>
          </cell>
          <cell r="U13">
            <v>48.308</v>
          </cell>
        </row>
        <row r="14">
          <cell r="C14">
            <v>6114</v>
          </cell>
          <cell r="D14">
            <v>254</v>
          </cell>
          <cell r="E14">
            <v>557</v>
          </cell>
          <cell r="F14">
            <v>690</v>
          </cell>
          <cell r="H14">
            <v>252</v>
          </cell>
          <cell r="I14">
            <v>21</v>
          </cell>
          <cell r="J14">
            <v>16</v>
          </cell>
          <cell r="K14">
            <v>11</v>
          </cell>
          <cell r="M14">
            <v>781</v>
          </cell>
          <cell r="N14">
            <v>49</v>
          </cell>
          <cell r="O14">
            <v>41</v>
          </cell>
          <cell r="P14">
            <v>21</v>
          </cell>
          <cell r="R14">
            <v>159.43459999999999</v>
          </cell>
          <cell r="S14">
            <v>10.0672</v>
          </cell>
          <cell r="T14">
            <v>11.422499999999999</v>
          </cell>
          <cell r="U14">
            <v>6.5035999999999996</v>
          </cell>
        </row>
        <row r="15">
          <cell r="C15">
            <v>9678</v>
          </cell>
          <cell r="D15">
            <v>468</v>
          </cell>
          <cell r="E15">
            <v>971</v>
          </cell>
          <cell r="F15">
            <v>545</v>
          </cell>
          <cell r="H15">
            <v>447</v>
          </cell>
          <cell r="I15">
            <v>18</v>
          </cell>
          <cell r="J15">
            <v>21</v>
          </cell>
          <cell r="K15">
            <v>22</v>
          </cell>
          <cell r="M15">
            <v>1443</v>
          </cell>
          <cell r="N15">
            <v>45</v>
          </cell>
          <cell r="O15">
            <v>55</v>
          </cell>
          <cell r="P15">
            <v>61</v>
          </cell>
          <cell r="R15">
            <v>284.99029999999999</v>
          </cell>
          <cell r="S15">
            <v>6.4855</v>
          </cell>
          <cell r="T15">
            <v>15.1121</v>
          </cell>
          <cell r="U15">
            <v>14.3956</v>
          </cell>
        </row>
        <row r="16">
          <cell r="C16">
            <v>12271</v>
          </cell>
          <cell r="D16">
            <v>498</v>
          </cell>
          <cell r="E16">
            <v>1417</v>
          </cell>
          <cell r="F16">
            <v>808</v>
          </cell>
          <cell r="H16">
            <v>513</v>
          </cell>
          <cell r="I16">
            <v>29</v>
          </cell>
          <cell r="J16">
            <v>52</v>
          </cell>
          <cell r="K16">
            <v>23</v>
          </cell>
          <cell r="M16">
            <v>1900</v>
          </cell>
          <cell r="N16">
            <v>88</v>
          </cell>
          <cell r="O16">
            <v>171</v>
          </cell>
          <cell r="P16">
            <v>54</v>
          </cell>
          <cell r="R16">
            <v>312.12610000000001</v>
          </cell>
          <cell r="S16">
            <v>15.456300000000001</v>
          </cell>
          <cell r="T16">
            <v>31.1557</v>
          </cell>
          <cell r="U16">
            <v>11.007400000000001</v>
          </cell>
        </row>
        <row r="17">
          <cell r="C17">
            <v>4731</v>
          </cell>
          <cell r="D17">
            <v>193</v>
          </cell>
          <cell r="E17">
            <v>300</v>
          </cell>
          <cell r="F17">
            <v>393</v>
          </cell>
          <cell r="H17">
            <v>194</v>
          </cell>
          <cell r="I17">
            <v>1</v>
          </cell>
          <cell r="J17">
            <v>15</v>
          </cell>
          <cell r="K17">
            <v>13</v>
          </cell>
          <cell r="M17">
            <v>658</v>
          </cell>
          <cell r="N17">
            <v>4</v>
          </cell>
          <cell r="O17">
            <v>37</v>
          </cell>
          <cell r="P17">
            <v>38</v>
          </cell>
          <cell r="R17">
            <v>126.1311</v>
          </cell>
          <cell r="S17">
            <v>0.38600000000000001</v>
          </cell>
          <cell r="T17">
            <v>6.8369</v>
          </cell>
          <cell r="U17">
            <v>4.9581999999999997</v>
          </cell>
        </row>
        <row r="18">
          <cell r="C18">
            <v>3281</v>
          </cell>
          <cell r="D18">
            <v>308</v>
          </cell>
          <cell r="E18">
            <v>541</v>
          </cell>
          <cell r="F18">
            <v>212</v>
          </cell>
          <cell r="H18">
            <v>176</v>
          </cell>
          <cell r="I18">
            <v>15</v>
          </cell>
          <cell r="J18">
            <v>16</v>
          </cell>
          <cell r="K18">
            <v>7</v>
          </cell>
          <cell r="M18">
            <v>555</v>
          </cell>
          <cell r="N18">
            <v>34</v>
          </cell>
          <cell r="O18">
            <v>35</v>
          </cell>
          <cell r="P18">
            <v>21</v>
          </cell>
          <cell r="R18">
            <v>90.374200000000002</v>
          </cell>
          <cell r="S18">
            <v>6.024</v>
          </cell>
          <cell r="T18">
            <v>8.2690000000000001</v>
          </cell>
          <cell r="U18">
            <v>3.0125999999999999</v>
          </cell>
        </row>
        <row r="19">
          <cell r="C19">
            <v>5801</v>
          </cell>
          <cell r="D19">
            <v>444</v>
          </cell>
          <cell r="E19">
            <v>1003</v>
          </cell>
          <cell r="F19">
            <v>617</v>
          </cell>
          <cell r="H19">
            <v>214</v>
          </cell>
          <cell r="I19">
            <v>6</v>
          </cell>
          <cell r="J19">
            <v>23</v>
          </cell>
          <cell r="K19">
            <v>7</v>
          </cell>
          <cell r="M19">
            <v>693</v>
          </cell>
          <cell r="N19">
            <v>25</v>
          </cell>
          <cell r="O19">
            <v>85</v>
          </cell>
          <cell r="P19">
            <v>12</v>
          </cell>
          <cell r="R19">
            <v>110.5479</v>
          </cell>
          <cell r="S19">
            <v>1.9378</v>
          </cell>
          <cell r="T19">
            <v>13.776300000000001</v>
          </cell>
          <cell r="U19">
            <v>2.2101000000000002</v>
          </cell>
        </row>
        <row r="20">
          <cell r="C20">
            <v>5665</v>
          </cell>
          <cell r="D20">
            <v>317</v>
          </cell>
          <cell r="E20">
            <v>531</v>
          </cell>
          <cell r="F20">
            <v>427</v>
          </cell>
          <cell r="H20">
            <v>151</v>
          </cell>
          <cell r="I20">
            <v>3</v>
          </cell>
          <cell r="J20">
            <v>7</v>
          </cell>
          <cell r="K20">
            <v>10</v>
          </cell>
          <cell r="M20">
            <v>462</v>
          </cell>
          <cell r="N20">
            <v>12</v>
          </cell>
          <cell r="O20">
            <v>26</v>
          </cell>
          <cell r="P20">
            <v>13</v>
          </cell>
          <cell r="R20">
            <v>104.2824</v>
          </cell>
          <cell r="S20">
            <v>1.6082000000000001</v>
          </cell>
          <cell r="T20">
            <v>4.2824</v>
          </cell>
          <cell r="U20">
            <v>3.6585999999999999</v>
          </cell>
        </row>
        <row r="21">
          <cell r="C21">
            <v>5475</v>
          </cell>
          <cell r="D21">
            <v>334</v>
          </cell>
          <cell r="E21">
            <v>368</v>
          </cell>
          <cell r="F21">
            <v>269</v>
          </cell>
          <cell r="H21">
            <v>216</v>
          </cell>
          <cell r="I21">
            <v>13</v>
          </cell>
          <cell r="J21">
            <v>7</v>
          </cell>
          <cell r="K21">
            <v>3</v>
          </cell>
          <cell r="M21">
            <v>522</v>
          </cell>
          <cell r="N21">
            <v>26</v>
          </cell>
          <cell r="O21">
            <v>22</v>
          </cell>
          <cell r="P21">
            <v>6</v>
          </cell>
          <cell r="R21">
            <v>113.45140000000001</v>
          </cell>
          <cell r="S21">
            <v>6.8552</v>
          </cell>
          <cell r="T21">
            <v>2.4401000000000002</v>
          </cell>
          <cell r="U21">
            <v>1.591</v>
          </cell>
        </row>
        <row r="22">
          <cell r="C22">
            <v>17550</v>
          </cell>
          <cell r="D22">
            <v>1555</v>
          </cell>
          <cell r="E22">
            <v>3407</v>
          </cell>
          <cell r="F22">
            <v>2336</v>
          </cell>
          <cell r="H22">
            <v>865</v>
          </cell>
          <cell r="I22">
            <v>48</v>
          </cell>
          <cell r="J22">
            <v>95</v>
          </cell>
          <cell r="K22">
            <v>75</v>
          </cell>
          <cell r="M22">
            <v>3178</v>
          </cell>
          <cell r="N22">
            <v>185</v>
          </cell>
          <cell r="O22">
            <v>546</v>
          </cell>
          <cell r="P22">
            <v>232</v>
          </cell>
          <cell r="R22">
            <v>1058.7886000000001</v>
          </cell>
          <cell r="S22">
            <v>50.871600000000001</v>
          </cell>
          <cell r="T22">
            <v>125.7101</v>
          </cell>
          <cell r="U22">
            <v>87.584999999999994</v>
          </cell>
        </row>
        <row r="23">
          <cell r="C23">
            <v>4082</v>
          </cell>
          <cell r="D23">
            <v>317</v>
          </cell>
          <cell r="E23">
            <v>459</v>
          </cell>
          <cell r="F23">
            <v>312</v>
          </cell>
          <cell r="H23">
            <v>272</v>
          </cell>
          <cell r="I23">
            <v>14</v>
          </cell>
          <cell r="J23">
            <v>27</v>
          </cell>
          <cell r="K23">
            <v>4</v>
          </cell>
          <cell r="M23">
            <v>753</v>
          </cell>
          <cell r="N23">
            <v>47</v>
          </cell>
          <cell r="O23">
            <v>62</v>
          </cell>
          <cell r="P23">
            <v>6</v>
          </cell>
          <cell r="R23">
            <v>178.59780000000001</v>
          </cell>
          <cell r="S23">
            <v>6.7880000000000003</v>
          </cell>
          <cell r="T23">
            <v>19.095300000000002</v>
          </cell>
          <cell r="U23">
            <v>1.7109000000000001</v>
          </cell>
        </row>
      </sheetData>
      <sheetData sheetId="6">
        <row r="6">
          <cell r="C6">
            <v>28181</v>
          </cell>
          <cell r="D6">
            <v>5103</v>
          </cell>
          <cell r="E6">
            <v>8041</v>
          </cell>
          <cell r="F6">
            <v>2764</v>
          </cell>
          <cell r="H6">
            <v>2044</v>
          </cell>
          <cell r="I6">
            <v>299</v>
          </cell>
          <cell r="J6">
            <v>370</v>
          </cell>
          <cell r="K6">
            <v>84</v>
          </cell>
          <cell r="M6">
            <v>11291</v>
          </cell>
          <cell r="N6">
            <v>1659</v>
          </cell>
          <cell r="O6">
            <v>2324</v>
          </cell>
          <cell r="P6">
            <v>409</v>
          </cell>
          <cell r="R6">
            <v>4032.6840999999999</v>
          </cell>
          <cell r="S6">
            <v>493.68860000000001</v>
          </cell>
          <cell r="T6">
            <v>746.65459999999996</v>
          </cell>
          <cell r="U6">
            <v>144.69380000000001</v>
          </cell>
        </row>
        <row r="7">
          <cell r="C7">
            <v>3905</v>
          </cell>
          <cell r="D7">
            <v>142</v>
          </cell>
          <cell r="E7">
            <v>196</v>
          </cell>
          <cell r="F7">
            <v>212</v>
          </cell>
          <cell r="H7">
            <v>136</v>
          </cell>
          <cell r="I7">
            <v>5</v>
          </cell>
          <cell r="J7">
            <v>1</v>
          </cell>
          <cell r="K7">
            <v>4</v>
          </cell>
          <cell r="M7">
            <v>437</v>
          </cell>
          <cell r="N7">
            <v>8</v>
          </cell>
          <cell r="O7">
            <v>1</v>
          </cell>
          <cell r="P7">
            <v>20</v>
          </cell>
          <cell r="R7">
            <v>121.5611</v>
          </cell>
          <cell r="S7">
            <v>1.8837999999999999</v>
          </cell>
          <cell r="T7">
            <v>1.3678999999999999</v>
          </cell>
          <cell r="U7">
            <v>2.5245000000000002</v>
          </cell>
        </row>
        <row r="8">
          <cell r="C8">
            <v>3429</v>
          </cell>
          <cell r="D8">
            <v>156</v>
          </cell>
          <cell r="E8">
            <v>378</v>
          </cell>
          <cell r="F8">
            <v>492</v>
          </cell>
          <cell r="H8">
            <v>86</v>
          </cell>
          <cell r="I8">
            <v>6</v>
          </cell>
          <cell r="J8">
            <v>15</v>
          </cell>
          <cell r="K8">
            <v>3</v>
          </cell>
          <cell r="M8">
            <v>244</v>
          </cell>
          <cell r="N8">
            <v>17</v>
          </cell>
          <cell r="O8">
            <v>42</v>
          </cell>
          <cell r="P8">
            <v>13</v>
          </cell>
          <cell r="R8">
            <v>71.309200000000004</v>
          </cell>
          <cell r="S8">
            <v>2.9073000000000002</v>
          </cell>
          <cell r="T8">
            <v>16.8462</v>
          </cell>
          <cell r="U8">
            <v>4.4634</v>
          </cell>
        </row>
        <row r="9">
          <cell r="C9">
            <v>6782</v>
          </cell>
          <cell r="D9">
            <v>330</v>
          </cell>
          <cell r="E9">
            <v>901</v>
          </cell>
          <cell r="F9">
            <v>307</v>
          </cell>
          <cell r="H9">
            <v>250</v>
          </cell>
          <cell r="I9">
            <v>33</v>
          </cell>
          <cell r="J9">
            <v>53</v>
          </cell>
          <cell r="K9">
            <v>21</v>
          </cell>
          <cell r="M9">
            <v>699</v>
          </cell>
          <cell r="N9">
            <v>92</v>
          </cell>
          <cell r="O9">
            <v>145</v>
          </cell>
          <cell r="P9">
            <v>65</v>
          </cell>
          <cell r="R9">
            <v>148.06970000000001</v>
          </cell>
          <cell r="S9">
            <v>15.949199999999999</v>
          </cell>
          <cell r="T9">
            <v>32.284500000000001</v>
          </cell>
          <cell r="U9">
            <v>11.735099999999999</v>
          </cell>
        </row>
        <row r="10">
          <cell r="C10">
            <v>4772</v>
          </cell>
          <cell r="D10">
            <v>409</v>
          </cell>
          <cell r="E10">
            <v>736</v>
          </cell>
          <cell r="F10">
            <v>598</v>
          </cell>
          <cell r="H10">
            <v>229</v>
          </cell>
          <cell r="I10">
            <v>17</v>
          </cell>
          <cell r="J10">
            <v>41</v>
          </cell>
          <cell r="K10">
            <v>57</v>
          </cell>
          <cell r="M10">
            <v>759</v>
          </cell>
          <cell r="N10">
            <v>58</v>
          </cell>
          <cell r="O10">
            <v>135</v>
          </cell>
          <cell r="P10">
            <v>188</v>
          </cell>
          <cell r="R10">
            <v>169.47069999999999</v>
          </cell>
          <cell r="S10">
            <v>12.650399999999999</v>
          </cell>
          <cell r="T10">
            <v>29.965399999999999</v>
          </cell>
          <cell r="U10">
            <v>51.529899999999998</v>
          </cell>
        </row>
        <row r="11">
          <cell r="C11">
            <v>4471</v>
          </cell>
          <cell r="D11">
            <v>218</v>
          </cell>
          <cell r="E11">
            <v>713</v>
          </cell>
          <cell r="F11">
            <v>208</v>
          </cell>
          <cell r="H11">
            <v>125</v>
          </cell>
          <cell r="I11">
            <v>9</v>
          </cell>
          <cell r="J11">
            <v>17</v>
          </cell>
          <cell r="K11">
            <v>0</v>
          </cell>
          <cell r="M11">
            <v>391</v>
          </cell>
          <cell r="N11">
            <v>20</v>
          </cell>
          <cell r="O11">
            <v>59</v>
          </cell>
          <cell r="P11">
            <v>0</v>
          </cell>
          <cell r="R11">
            <v>99.061099999999996</v>
          </cell>
          <cell r="S11">
            <v>4.7534999999999998</v>
          </cell>
          <cell r="T11">
            <v>16.273</v>
          </cell>
          <cell r="U11">
            <v>0</v>
          </cell>
        </row>
        <row r="12">
          <cell r="C12">
            <v>1768</v>
          </cell>
          <cell r="D12">
            <v>27</v>
          </cell>
          <cell r="E12">
            <v>176</v>
          </cell>
          <cell r="F12">
            <v>68</v>
          </cell>
          <cell r="H12">
            <v>44</v>
          </cell>
          <cell r="I12">
            <v>2</v>
          </cell>
          <cell r="J12">
            <v>1</v>
          </cell>
          <cell r="K12">
            <v>1</v>
          </cell>
          <cell r="M12">
            <v>177</v>
          </cell>
          <cell r="N12">
            <v>5</v>
          </cell>
          <cell r="O12">
            <v>1</v>
          </cell>
          <cell r="P12">
            <v>0</v>
          </cell>
          <cell r="R12">
            <v>24.623899999999999</v>
          </cell>
          <cell r="S12">
            <v>0.64549999999999996</v>
          </cell>
          <cell r="T12">
            <v>0.67110000000000003</v>
          </cell>
          <cell r="U12">
            <v>0.23400000000000001</v>
          </cell>
        </row>
        <row r="13">
          <cell r="C13">
            <v>10507</v>
          </cell>
          <cell r="D13">
            <v>881</v>
          </cell>
          <cell r="E13">
            <v>1676</v>
          </cell>
          <cell r="F13">
            <v>847</v>
          </cell>
          <cell r="H13">
            <v>689</v>
          </cell>
          <cell r="I13">
            <v>45</v>
          </cell>
          <cell r="J13">
            <v>85</v>
          </cell>
          <cell r="K13">
            <v>21</v>
          </cell>
          <cell r="M13">
            <v>2647</v>
          </cell>
          <cell r="N13">
            <v>114</v>
          </cell>
          <cell r="O13">
            <v>309</v>
          </cell>
          <cell r="P13">
            <v>63</v>
          </cell>
          <cell r="R13">
            <v>835.12549999999999</v>
          </cell>
          <cell r="S13">
            <v>34.303600000000003</v>
          </cell>
          <cell r="T13">
            <v>130.00409999999999</v>
          </cell>
          <cell r="U13">
            <v>20.486699999999999</v>
          </cell>
        </row>
        <row r="14">
          <cell r="C14">
            <v>4078</v>
          </cell>
          <cell r="D14">
            <v>154</v>
          </cell>
          <cell r="E14">
            <v>367</v>
          </cell>
          <cell r="F14">
            <v>469</v>
          </cell>
          <cell r="H14">
            <v>151</v>
          </cell>
          <cell r="I14">
            <v>10</v>
          </cell>
          <cell r="J14">
            <v>14</v>
          </cell>
          <cell r="K14">
            <v>8</v>
          </cell>
          <cell r="M14">
            <v>432</v>
          </cell>
          <cell r="N14">
            <v>37</v>
          </cell>
          <cell r="O14">
            <v>67</v>
          </cell>
          <cell r="P14">
            <v>17</v>
          </cell>
          <cell r="R14">
            <v>99.894199999999998</v>
          </cell>
          <cell r="S14">
            <v>6.4763000000000002</v>
          </cell>
          <cell r="T14">
            <v>8.4389000000000003</v>
          </cell>
          <cell r="U14">
            <v>4.9382999999999999</v>
          </cell>
        </row>
        <row r="15">
          <cell r="C15">
            <v>7951</v>
          </cell>
          <cell r="D15">
            <v>429</v>
          </cell>
          <cell r="E15">
            <v>756</v>
          </cell>
          <cell r="F15">
            <v>320</v>
          </cell>
          <cell r="H15">
            <v>317</v>
          </cell>
          <cell r="I15">
            <v>25</v>
          </cell>
          <cell r="J15">
            <v>21</v>
          </cell>
          <cell r="K15">
            <v>6</v>
          </cell>
          <cell r="M15">
            <v>1021</v>
          </cell>
          <cell r="N15">
            <v>72</v>
          </cell>
          <cell r="O15">
            <v>91</v>
          </cell>
          <cell r="P15">
            <v>11</v>
          </cell>
          <cell r="R15">
            <v>214.43350000000001</v>
          </cell>
          <cell r="S15">
            <v>15.3622</v>
          </cell>
          <cell r="T15">
            <v>17.430700000000002</v>
          </cell>
          <cell r="U15">
            <v>3.0520999999999998</v>
          </cell>
        </row>
        <row r="16">
          <cell r="C16">
            <v>9677</v>
          </cell>
          <cell r="D16">
            <v>501</v>
          </cell>
          <cell r="E16">
            <v>958</v>
          </cell>
          <cell r="F16">
            <v>561</v>
          </cell>
          <cell r="H16">
            <v>335</v>
          </cell>
          <cell r="I16">
            <v>29</v>
          </cell>
          <cell r="J16">
            <v>36</v>
          </cell>
          <cell r="K16">
            <v>21</v>
          </cell>
          <cell r="M16">
            <v>1137</v>
          </cell>
          <cell r="N16">
            <v>87</v>
          </cell>
          <cell r="O16">
            <v>119</v>
          </cell>
          <cell r="P16">
            <v>54</v>
          </cell>
          <cell r="R16">
            <v>188.32900000000001</v>
          </cell>
          <cell r="S16">
            <v>12.1701</v>
          </cell>
          <cell r="T16">
            <v>23.758099999999999</v>
          </cell>
          <cell r="U16">
            <v>11.6586</v>
          </cell>
        </row>
        <row r="17">
          <cell r="C17">
            <v>2844</v>
          </cell>
          <cell r="D17">
            <v>127</v>
          </cell>
          <cell r="E17">
            <v>272</v>
          </cell>
          <cell r="F17">
            <v>166</v>
          </cell>
          <cell r="H17">
            <v>175</v>
          </cell>
          <cell r="I17">
            <v>8</v>
          </cell>
          <cell r="J17">
            <v>10</v>
          </cell>
          <cell r="K17">
            <v>3</v>
          </cell>
          <cell r="M17">
            <v>516</v>
          </cell>
          <cell r="N17">
            <v>13</v>
          </cell>
          <cell r="O17">
            <v>23</v>
          </cell>
          <cell r="P17">
            <v>4</v>
          </cell>
          <cell r="R17">
            <v>121.4709</v>
          </cell>
          <cell r="S17">
            <v>2.7694000000000001</v>
          </cell>
          <cell r="T17">
            <v>5.6885000000000003</v>
          </cell>
          <cell r="U17">
            <v>1.3451</v>
          </cell>
        </row>
        <row r="18">
          <cell r="C18">
            <v>2566</v>
          </cell>
          <cell r="D18">
            <v>187</v>
          </cell>
          <cell r="E18">
            <v>317</v>
          </cell>
          <cell r="F18">
            <v>153</v>
          </cell>
          <cell r="H18">
            <v>145</v>
          </cell>
          <cell r="I18">
            <v>12</v>
          </cell>
          <cell r="J18">
            <v>3</v>
          </cell>
          <cell r="K18">
            <v>5</v>
          </cell>
          <cell r="M18">
            <v>411</v>
          </cell>
          <cell r="N18">
            <v>28</v>
          </cell>
          <cell r="O18">
            <v>5</v>
          </cell>
          <cell r="P18">
            <v>9</v>
          </cell>
          <cell r="R18">
            <v>79.45</v>
          </cell>
          <cell r="S18">
            <v>5.8023999999999996</v>
          </cell>
          <cell r="T18">
            <v>1.5720000000000001</v>
          </cell>
          <cell r="U18">
            <v>2.3086000000000002</v>
          </cell>
        </row>
        <row r="19">
          <cell r="C19">
            <v>3549</v>
          </cell>
          <cell r="D19">
            <v>249</v>
          </cell>
          <cell r="E19">
            <v>641</v>
          </cell>
          <cell r="F19">
            <v>321</v>
          </cell>
          <cell r="H19">
            <v>155</v>
          </cell>
          <cell r="I19">
            <v>8</v>
          </cell>
          <cell r="J19">
            <v>18</v>
          </cell>
          <cell r="K19">
            <v>4</v>
          </cell>
          <cell r="M19">
            <v>470</v>
          </cell>
          <cell r="N19">
            <v>12</v>
          </cell>
          <cell r="O19">
            <v>54</v>
          </cell>
          <cell r="P19">
            <v>10</v>
          </cell>
          <cell r="R19">
            <v>87.696200000000005</v>
          </cell>
          <cell r="S19">
            <v>3.8298000000000001</v>
          </cell>
          <cell r="T19">
            <v>10.222899999999999</v>
          </cell>
          <cell r="U19">
            <v>1.6969000000000001</v>
          </cell>
        </row>
        <row r="20">
          <cell r="C20">
            <v>3931</v>
          </cell>
          <cell r="D20">
            <v>119</v>
          </cell>
          <cell r="E20">
            <v>296</v>
          </cell>
          <cell r="F20">
            <v>297</v>
          </cell>
          <cell r="H20">
            <v>118</v>
          </cell>
          <cell r="I20">
            <v>4</v>
          </cell>
          <cell r="J20">
            <v>5</v>
          </cell>
          <cell r="K20">
            <v>7</v>
          </cell>
          <cell r="M20">
            <v>312</v>
          </cell>
          <cell r="N20">
            <v>6</v>
          </cell>
          <cell r="O20">
            <v>16</v>
          </cell>
          <cell r="P20">
            <v>14</v>
          </cell>
          <cell r="R20">
            <v>81.657899999999998</v>
          </cell>
          <cell r="S20">
            <v>2.5665</v>
          </cell>
          <cell r="T20">
            <v>2.6436000000000002</v>
          </cell>
          <cell r="U20">
            <v>2.6947000000000001</v>
          </cell>
        </row>
        <row r="21">
          <cell r="C21">
            <v>4003</v>
          </cell>
          <cell r="D21">
            <v>242</v>
          </cell>
          <cell r="E21">
            <v>331</v>
          </cell>
          <cell r="F21">
            <v>181</v>
          </cell>
          <cell r="H21">
            <v>175</v>
          </cell>
          <cell r="I21">
            <v>19</v>
          </cell>
          <cell r="J21">
            <v>8</v>
          </cell>
          <cell r="K21">
            <v>2</v>
          </cell>
          <cell r="M21">
            <v>421</v>
          </cell>
          <cell r="N21">
            <v>39</v>
          </cell>
          <cell r="O21">
            <v>23</v>
          </cell>
          <cell r="P21">
            <v>2</v>
          </cell>
          <cell r="R21">
            <v>92.909700000000001</v>
          </cell>
          <cell r="S21">
            <v>8.3596000000000004</v>
          </cell>
          <cell r="T21">
            <v>5.7683</v>
          </cell>
          <cell r="U21">
            <v>0.74709999999999999</v>
          </cell>
        </row>
        <row r="22">
          <cell r="C22">
            <v>12759</v>
          </cell>
          <cell r="D22">
            <v>1026</v>
          </cell>
          <cell r="E22">
            <v>2274</v>
          </cell>
          <cell r="F22">
            <v>1195</v>
          </cell>
          <cell r="H22">
            <v>735</v>
          </cell>
          <cell r="I22">
            <v>33</v>
          </cell>
          <cell r="J22">
            <v>85</v>
          </cell>
          <cell r="K22">
            <v>70</v>
          </cell>
          <cell r="M22">
            <v>2760</v>
          </cell>
          <cell r="N22">
            <v>141</v>
          </cell>
          <cell r="O22">
            <v>293</v>
          </cell>
          <cell r="P22">
            <v>334</v>
          </cell>
          <cell r="R22">
            <v>912.42830000000004</v>
          </cell>
          <cell r="S22">
            <v>41.039099999999998</v>
          </cell>
          <cell r="T22">
            <v>106.47620000000001</v>
          </cell>
          <cell r="U22">
            <v>125.98560000000001</v>
          </cell>
        </row>
        <row r="23">
          <cell r="C23">
            <v>2184</v>
          </cell>
          <cell r="D23">
            <v>100</v>
          </cell>
          <cell r="E23">
            <v>278</v>
          </cell>
          <cell r="F23">
            <v>105</v>
          </cell>
          <cell r="H23">
            <v>184</v>
          </cell>
          <cell r="I23">
            <v>10</v>
          </cell>
          <cell r="J23">
            <v>44</v>
          </cell>
          <cell r="K23">
            <v>5</v>
          </cell>
          <cell r="M23">
            <v>499</v>
          </cell>
          <cell r="N23">
            <v>17</v>
          </cell>
          <cell r="O23">
            <v>93</v>
          </cell>
          <cell r="P23">
            <v>19</v>
          </cell>
          <cell r="R23">
            <v>101.7101</v>
          </cell>
          <cell r="S23">
            <v>4.9987000000000004</v>
          </cell>
          <cell r="T23">
            <v>21.405999999999999</v>
          </cell>
          <cell r="U23">
            <v>1.6806000000000001</v>
          </cell>
        </row>
      </sheetData>
      <sheetData sheetId="7">
        <row r="6">
          <cell r="C6">
            <v>30625</v>
          </cell>
          <cell r="D6">
            <v>5792</v>
          </cell>
          <cell r="E6">
            <v>10420</v>
          </cell>
          <cell r="F6">
            <v>3312</v>
          </cell>
          <cell r="H6">
            <v>2516</v>
          </cell>
          <cell r="I6">
            <v>369</v>
          </cell>
          <cell r="J6">
            <v>397</v>
          </cell>
          <cell r="K6">
            <v>89</v>
          </cell>
          <cell r="M6">
            <v>14120</v>
          </cell>
          <cell r="N6">
            <v>1688</v>
          </cell>
          <cell r="O6">
            <v>2622</v>
          </cell>
          <cell r="P6">
            <v>413</v>
          </cell>
          <cell r="R6">
            <v>5101.9348</v>
          </cell>
          <cell r="S6">
            <v>560.38340000000005</v>
          </cell>
          <cell r="T6">
            <v>753.58410000000003</v>
          </cell>
          <cell r="U6">
            <v>137.27850000000001</v>
          </cell>
        </row>
        <row r="7">
          <cell r="C7">
            <v>4160</v>
          </cell>
          <cell r="D7">
            <v>202</v>
          </cell>
          <cell r="E7">
            <v>223</v>
          </cell>
          <cell r="F7">
            <v>306</v>
          </cell>
          <cell r="H7">
            <v>143</v>
          </cell>
          <cell r="I7">
            <v>7</v>
          </cell>
          <cell r="J7">
            <v>6</v>
          </cell>
          <cell r="K7">
            <v>7</v>
          </cell>
          <cell r="M7">
            <v>530</v>
          </cell>
          <cell r="N7">
            <v>23</v>
          </cell>
          <cell r="O7">
            <v>17</v>
          </cell>
          <cell r="P7">
            <v>13</v>
          </cell>
          <cell r="R7">
            <v>127.79130000000001</v>
          </cell>
          <cell r="S7">
            <v>3.4041999999999999</v>
          </cell>
          <cell r="T7">
            <v>3.9085000000000001</v>
          </cell>
          <cell r="U7">
            <v>3.3083</v>
          </cell>
        </row>
        <row r="8">
          <cell r="C8">
            <v>2831</v>
          </cell>
          <cell r="D8">
            <v>163</v>
          </cell>
          <cell r="E8">
            <v>449</v>
          </cell>
          <cell r="F8">
            <v>543</v>
          </cell>
          <cell r="H8">
            <v>109</v>
          </cell>
          <cell r="I8">
            <v>8</v>
          </cell>
          <cell r="J8">
            <v>12</v>
          </cell>
          <cell r="K8">
            <v>4</v>
          </cell>
          <cell r="M8">
            <v>347</v>
          </cell>
          <cell r="N8">
            <v>20</v>
          </cell>
          <cell r="O8">
            <v>88</v>
          </cell>
          <cell r="P8">
            <v>10</v>
          </cell>
          <cell r="R8">
            <v>80.302899999999994</v>
          </cell>
          <cell r="S8">
            <v>3.0148999999999999</v>
          </cell>
          <cell r="T8">
            <v>10.708399999999999</v>
          </cell>
          <cell r="U8">
            <v>1.4743999999999999</v>
          </cell>
        </row>
        <row r="9">
          <cell r="C9">
            <v>6694</v>
          </cell>
          <cell r="D9">
            <v>457</v>
          </cell>
          <cell r="E9">
            <v>1453</v>
          </cell>
          <cell r="F9">
            <v>488</v>
          </cell>
          <cell r="H9">
            <v>400</v>
          </cell>
          <cell r="I9">
            <v>34</v>
          </cell>
          <cell r="J9">
            <v>77</v>
          </cell>
          <cell r="K9">
            <v>29</v>
          </cell>
          <cell r="M9">
            <v>1154</v>
          </cell>
          <cell r="N9">
            <v>106</v>
          </cell>
          <cell r="O9">
            <v>252</v>
          </cell>
          <cell r="P9">
            <v>63</v>
          </cell>
          <cell r="R9">
            <v>248.30520000000001</v>
          </cell>
          <cell r="S9">
            <v>17.381699999999999</v>
          </cell>
          <cell r="T9">
            <v>58.897199999999998</v>
          </cell>
          <cell r="U9">
            <v>12.772500000000001</v>
          </cell>
        </row>
        <row r="10">
          <cell r="C10">
            <v>5019</v>
          </cell>
          <cell r="D10">
            <v>495</v>
          </cell>
          <cell r="E10">
            <v>813</v>
          </cell>
          <cell r="F10">
            <v>563</v>
          </cell>
          <cell r="H10">
            <v>290</v>
          </cell>
          <cell r="I10">
            <v>21</v>
          </cell>
          <cell r="J10">
            <v>55</v>
          </cell>
          <cell r="K10">
            <v>71</v>
          </cell>
          <cell r="M10">
            <v>1102</v>
          </cell>
          <cell r="N10">
            <v>58</v>
          </cell>
          <cell r="O10">
            <v>166</v>
          </cell>
          <cell r="P10">
            <v>258</v>
          </cell>
          <cell r="R10">
            <v>243.30779999999999</v>
          </cell>
          <cell r="S10">
            <v>14.861800000000001</v>
          </cell>
          <cell r="T10">
            <v>38.114100000000001</v>
          </cell>
          <cell r="U10">
            <v>82.048400000000001</v>
          </cell>
        </row>
        <row r="11">
          <cell r="C11">
            <v>4651</v>
          </cell>
          <cell r="D11">
            <v>327</v>
          </cell>
          <cell r="E11">
            <v>818</v>
          </cell>
          <cell r="F11">
            <v>297</v>
          </cell>
          <cell r="H11">
            <v>143</v>
          </cell>
          <cell r="I11">
            <v>5</v>
          </cell>
          <cell r="J11">
            <v>9</v>
          </cell>
          <cell r="K11">
            <v>1</v>
          </cell>
          <cell r="M11">
            <v>353</v>
          </cell>
          <cell r="N11">
            <v>8</v>
          </cell>
          <cell r="O11">
            <v>22</v>
          </cell>
          <cell r="P11">
            <v>1</v>
          </cell>
          <cell r="R11">
            <v>103.98990000000001</v>
          </cell>
          <cell r="S11">
            <v>3.2443</v>
          </cell>
          <cell r="T11">
            <v>9.3061000000000007</v>
          </cell>
          <cell r="U11">
            <v>0.50090000000000001</v>
          </cell>
        </row>
        <row r="12">
          <cell r="C12">
            <v>1770</v>
          </cell>
          <cell r="D12">
            <v>54</v>
          </cell>
          <cell r="E12">
            <v>207</v>
          </cell>
          <cell r="F12">
            <v>198</v>
          </cell>
          <cell r="H12">
            <v>52</v>
          </cell>
          <cell r="I12">
            <v>1</v>
          </cell>
          <cell r="J12">
            <v>7</v>
          </cell>
          <cell r="K12">
            <v>5</v>
          </cell>
          <cell r="M12">
            <v>143</v>
          </cell>
          <cell r="N12">
            <v>1</v>
          </cell>
          <cell r="O12">
            <v>15</v>
          </cell>
          <cell r="P12">
            <v>5</v>
          </cell>
          <cell r="R12">
            <v>26.946999999999999</v>
          </cell>
          <cell r="S12">
            <v>0.2238</v>
          </cell>
          <cell r="T12">
            <v>4.1913</v>
          </cell>
          <cell r="U12">
            <v>2.274</v>
          </cell>
        </row>
        <row r="13">
          <cell r="C13">
            <v>11679</v>
          </cell>
          <cell r="D13">
            <v>1142</v>
          </cell>
          <cell r="E13">
            <v>1815</v>
          </cell>
          <cell r="F13">
            <v>1104</v>
          </cell>
          <cell r="H13">
            <v>904</v>
          </cell>
          <cell r="I13">
            <v>52</v>
          </cell>
          <cell r="J13">
            <v>102</v>
          </cell>
          <cell r="K13">
            <v>36</v>
          </cell>
          <cell r="M13">
            <v>3347</v>
          </cell>
          <cell r="N13">
            <v>226</v>
          </cell>
          <cell r="O13">
            <v>413</v>
          </cell>
          <cell r="P13">
            <v>144</v>
          </cell>
          <cell r="R13">
            <v>1087.1375</v>
          </cell>
          <cell r="S13">
            <v>54.520299999999999</v>
          </cell>
          <cell r="T13">
            <v>177.41309999999999</v>
          </cell>
          <cell r="U13">
            <v>41.206299999999999</v>
          </cell>
        </row>
        <row r="14">
          <cell r="C14">
            <v>3966</v>
          </cell>
          <cell r="D14">
            <v>344</v>
          </cell>
          <cell r="E14">
            <v>488</v>
          </cell>
          <cell r="F14">
            <v>561</v>
          </cell>
          <cell r="H14">
            <v>184</v>
          </cell>
          <cell r="I14">
            <v>10</v>
          </cell>
          <cell r="J14">
            <v>18</v>
          </cell>
          <cell r="K14">
            <v>12</v>
          </cell>
          <cell r="M14">
            <v>578</v>
          </cell>
          <cell r="N14">
            <v>71</v>
          </cell>
          <cell r="O14">
            <v>24</v>
          </cell>
          <cell r="P14">
            <v>20</v>
          </cell>
          <cell r="R14">
            <v>122.7136</v>
          </cell>
          <cell r="S14">
            <v>3.2450000000000001</v>
          </cell>
          <cell r="T14">
            <v>12.0655</v>
          </cell>
          <cell r="U14">
            <v>5.2434000000000003</v>
          </cell>
        </row>
        <row r="15">
          <cell r="C15">
            <v>8520</v>
          </cell>
          <cell r="D15">
            <v>403</v>
          </cell>
          <cell r="E15">
            <v>835</v>
          </cell>
          <cell r="F15">
            <v>442</v>
          </cell>
          <cell r="H15">
            <v>378</v>
          </cell>
          <cell r="I15">
            <v>19</v>
          </cell>
          <cell r="J15">
            <v>24</v>
          </cell>
          <cell r="K15">
            <v>12</v>
          </cell>
          <cell r="M15">
            <v>1344</v>
          </cell>
          <cell r="N15">
            <v>56</v>
          </cell>
          <cell r="O15">
            <v>60</v>
          </cell>
          <cell r="P15">
            <v>22</v>
          </cell>
          <cell r="R15">
            <v>283.53829999999999</v>
          </cell>
          <cell r="S15">
            <v>15.147600000000001</v>
          </cell>
          <cell r="T15">
            <v>10.979900000000001</v>
          </cell>
          <cell r="U15">
            <v>6.2895000000000003</v>
          </cell>
        </row>
        <row r="16">
          <cell r="C16">
            <v>8099</v>
          </cell>
          <cell r="D16">
            <v>553</v>
          </cell>
          <cell r="E16">
            <v>1107</v>
          </cell>
          <cell r="F16">
            <v>687</v>
          </cell>
          <cell r="H16">
            <v>389</v>
          </cell>
          <cell r="I16">
            <v>26</v>
          </cell>
          <cell r="J16">
            <v>38</v>
          </cell>
          <cell r="K16">
            <v>18</v>
          </cell>
          <cell r="M16">
            <v>1302</v>
          </cell>
          <cell r="N16">
            <v>73</v>
          </cell>
          <cell r="O16">
            <v>123</v>
          </cell>
          <cell r="P16">
            <v>43</v>
          </cell>
          <cell r="R16">
            <v>233.0874</v>
          </cell>
          <cell r="S16">
            <v>14.172000000000001</v>
          </cell>
          <cell r="T16">
            <v>26.805700000000002</v>
          </cell>
          <cell r="U16">
            <v>8.4198000000000004</v>
          </cell>
        </row>
        <row r="17">
          <cell r="C17">
            <v>3256</v>
          </cell>
          <cell r="D17">
            <v>158</v>
          </cell>
          <cell r="E17">
            <v>358</v>
          </cell>
          <cell r="F17">
            <v>253</v>
          </cell>
          <cell r="H17">
            <v>197</v>
          </cell>
          <cell r="I17">
            <v>10</v>
          </cell>
          <cell r="J17">
            <v>14</v>
          </cell>
          <cell r="K17">
            <v>11</v>
          </cell>
          <cell r="M17">
            <v>647</v>
          </cell>
          <cell r="N17">
            <v>28</v>
          </cell>
          <cell r="O17">
            <v>36</v>
          </cell>
          <cell r="P17">
            <v>37</v>
          </cell>
          <cell r="R17">
            <v>132.42679999999999</v>
          </cell>
          <cell r="S17">
            <v>4.5213000000000001</v>
          </cell>
          <cell r="T17">
            <v>6.4660000000000002</v>
          </cell>
          <cell r="U17">
            <v>4.2267999999999999</v>
          </cell>
        </row>
        <row r="18">
          <cell r="C18">
            <v>2135</v>
          </cell>
          <cell r="D18">
            <v>216</v>
          </cell>
          <cell r="E18">
            <v>245</v>
          </cell>
          <cell r="F18">
            <v>182</v>
          </cell>
          <cell r="H18">
            <v>159</v>
          </cell>
          <cell r="I18">
            <v>14</v>
          </cell>
          <cell r="J18">
            <v>9</v>
          </cell>
          <cell r="K18">
            <v>7</v>
          </cell>
          <cell r="M18">
            <v>384</v>
          </cell>
          <cell r="N18">
            <v>41</v>
          </cell>
          <cell r="O18">
            <v>17</v>
          </cell>
          <cell r="P18">
            <v>9</v>
          </cell>
          <cell r="R18">
            <v>77.492999999999995</v>
          </cell>
          <cell r="S18">
            <v>4.9154</v>
          </cell>
          <cell r="T18">
            <v>6.1429999999999998</v>
          </cell>
          <cell r="U18">
            <v>2.7450000000000001</v>
          </cell>
        </row>
        <row r="19">
          <cell r="C19">
            <v>3950</v>
          </cell>
          <cell r="D19">
            <v>226</v>
          </cell>
          <cell r="E19">
            <v>719</v>
          </cell>
          <cell r="F19">
            <v>317</v>
          </cell>
          <cell r="H19">
            <v>243</v>
          </cell>
          <cell r="I19">
            <v>12</v>
          </cell>
          <cell r="J19">
            <v>28</v>
          </cell>
          <cell r="K19">
            <v>6</v>
          </cell>
          <cell r="M19">
            <v>828</v>
          </cell>
          <cell r="N19">
            <v>29</v>
          </cell>
          <cell r="O19">
            <v>87</v>
          </cell>
          <cell r="P19">
            <v>11</v>
          </cell>
          <cell r="R19">
            <v>129.2055</v>
          </cell>
          <cell r="S19">
            <v>4.7645</v>
          </cell>
          <cell r="T19">
            <v>17.9148</v>
          </cell>
          <cell r="U19">
            <v>3.0394999999999999</v>
          </cell>
        </row>
        <row r="20">
          <cell r="C20">
            <v>3504</v>
          </cell>
          <cell r="D20">
            <v>147</v>
          </cell>
          <cell r="E20">
            <v>299</v>
          </cell>
          <cell r="F20">
            <v>278</v>
          </cell>
          <cell r="H20">
            <v>140</v>
          </cell>
          <cell r="I20">
            <v>7</v>
          </cell>
          <cell r="J20">
            <v>8</v>
          </cell>
          <cell r="K20">
            <v>7</v>
          </cell>
          <cell r="M20">
            <v>505</v>
          </cell>
          <cell r="N20">
            <v>20</v>
          </cell>
          <cell r="O20">
            <v>26</v>
          </cell>
          <cell r="P20">
            <v>10</v>
          </cell>
          <cell r="R20">
            <v>99.472399999999993</v>
          </cell>
          <cell r="S20">
            <v>3.1225000000000001</v>
          </cell>
          <cell r="T20">
            <v>5.8208000000000002</v>
          </cell>
          <cell r="U20">
            <v>2.3471000000000002</v>
          </cell>
        </row>
        <row r="21">
          <cell r="C21">
            <v>3536</v>
          </cell>
          <cell r="D21">
            <v>230</v>
          </cell>
          <cell r="E21">
            <v>225</v>
          </cell>
          <cell r="F21">
            <v>191</v>
          </cell>
          <cell r="H21">
            <v>162</v>
          </cell>
          <cell r="I21">
            <v>10</v>
          </cell>
          <cell r="J21">
            <v>11</v>
          </cell>
          <cell r="K21">
            <v>4</v>
          </cell>
          <cell r="M21">
            <v>400</v>
          </cell>
          <cell r="N21">
            <v>16</v>
          </cell>
          <cell r="O21">
            <v>29</v>
          </cell>
          <cell r="P21">
            <v>5</v>
          </cell>
          <cell r="R21">
            <v>87.699200000000005</v>
          </cell>
          <cell r="S21">
            <v>4.9714999999999998</v>
          </cell>
          <cell r="T21">
            <v>6.1361999999999997</v>
          </cell>
          <cell r="U21">
            <v>1.4014</v>
          </cell>
        </row>
        <row r="22">
          <cell r="C22">
            <v>12757</v>
          </cell>
          <cell r="D22">
            <v>1060</v>
          </cell>
          <cell r="E22">
            <v>2296</v>
          </cell>
          <cell r="F22">
            <v>1357</v>
          </cell>
          <cell r="H22">
            <v>798</v>
          </cell>
          <cell r="I22">
            <v>30</v>
          </cell>
          <cell r="J22">
            <v>101</v>
          </cell>
          <cell r="K22">
            <v>75</v>
          </cell>
          <cell r="M22">
            <v>2687</v>
          </cell>
          <cell r="N22">
            <v>84</v>
          </cell>
          <cell r="O22">
            <v>380</v>
          </cell>
          <cell r="P22">
            <v>220</v>
          </cell>
          <cell r="R22">
            <v>947.64940000000001</v>
          </cell>
          <cell r="S22">
            <v>39.658299999999997</v>
          </cell>
          <cell r="T22">
            <v>136.61940000000001</v>
          </cell>
          <cell r="U22">
            <v>86.838800000000006</v>
          </cell>
        </row>
        <row r="23">
          <cell r="C23">
            <v>2133</v>
          </cell>
          <cell r="D23">
            <v>292</v>
          </cell>
          <cell r="E23">
            <v>327</v>
          </cell>
          <cell r="F23">
            <v>210</v>
          </cell>
          <cell r="H23">
            <v>233</v>
          </cell>
          <cell r="I23">
            <v>15</v>
          </cell>
          <cell r="J23">
            <v>27</v>
          </cell>
          <cell r="K23">
            <v>12</v>
          </cell>
          <cell r="M23">
            <v>607</v>
          </cell>
          <cell r="N23">
            <v>28</v>
          </cell>
          <cell r="O23">
            <v>68</v>
          </cell>
          <cell r="P23">
            <v>16</v>
          </cell>
          <cell r="R23">
            <v>140.09569999999999</v>
          </cell>
          <cell r="S23">
            <v>9.9806000000000008</v>
          </cell>
          <cell r="T23">
            <v>14.4758</v>
          </cell>
          <cell r="U23">
            <v>3.6757</v>
          </cell>
        </row>
      </sheetData>
      <sheetData sheetId="8">
        <row r="6">
          <cell r="C6">
            <v>35020</v>
          </cell>
          <cell r="D6">
            <v>7244</v>
          </cell>
          <cell r="E6">
            <v>12334</v>
          </cell>
          <cell r="F6">
            <v>5423</v>
          </cell>
          <cell r="H6">
            <v>2922</v>
          </cell>
          <cell r="I6">
            <v>393</v>
          </cell>
          <cell r="J6">
            <v>556</v>
          </cell>
          <cell r="K6">
            <v>95</v>
          </cell>
          <cell r="M6">
            <v>16066</v>
          </cell>
          <cell r="N6">
            <v>1948</v>
          </cell>
          <cell r="O6">
            <v>3520</v>
          </cell>
          <cell r="P6">
            <v>339</v>
          </cell>
          <cell r="R6">
            <v>5819.1472999999996</v>
          </cell>
          <cell r="S6">
            <v>633.38850000000002</v>
          </cell>
          <cell r="T6">
            <v>1139.1821</v>
          </cell>
          <cell r="U6">
            <v>105.0707</v>
          </cell>
        </row>
        <row r="7">
          <cell r="C7">
            <v>6944</v>
          </cell>
          <cell r="D7">
            <v>270</v>
          </cell>
          <cell r="E7">
            <v>399</v>
          </cell>
          <cell r="F7">
            <v>481</v>
          </cell>
          <cell r="H7">
            <v>188</v>
          </cell>
          <cell r="I7">
            <v>9</v>
          </cell>
          <cell r="J7">
            <v>6</v>
          </cell>
          <cell r="K7">
            <v>11</v>
          </cell>
          <cell r="M7">
            <v>649</v>
          </cell>
          <cell r="N7">
            <v>28</v>
          </cell>
          <cell r="O7">
            <v>12</v>
          </cell>
          <cell r="P7">
            <v>18</v>
          </cell>
          <cell r="R7">
            <v>145.8485</v>
          </cell>
          <cell r="S7">
            <v>5.4310999999999998</v>
          </cell>
          <cell r="T7">
            <v>3.5625</v>
          </cell>
          <cell r="U7">
            <v>4.46</v>
          </cell>
        </row>
        <row r="8">
          <cell r="C8">
            <v>3788</v>
          </cell>
          <cell r="D8">
            <v>209</v>
          </cell>
          <cell r="E8">
            <v>500</v>
          </cell>
          <cell r="F8">
            <v>1368</v>
          </cell>
          <cell r="H8">
            <v>136</v>
          </cell>
          <cell r="I8">
            <v>12</v>
          </cell>
          <cell r="J8">
            <v>6</v>
          </cell>
          <cell r="K8">
            <v>2</v>
          </cell>
          <cell r="M8">
            <v>383</v>
          </cell>
          <cell r="N8">
            <v>33</v>
          </cell>
          <cell r="O8">
            <v>18</v>
          </cell>
          <cell r="P8">
            <v>3</v>
          </cell>
          <cell r="R8">
            <v>86.349699999999999</v>
          </cell>
          <cell r="S8">
            <v>10.2624</v>
          </cell>
          <cell r="T8">
            <v>5.2888000000000002</v>
          </cell>
          <cell r="U8">
            <v>0.49299999999999999</v>
          </cell>
        </row>
        <row r="9">
          <cell r="C9">
            <v>7789</v>
          </cell>
          <cell r="D9">
            <v>512</v>
          </cell>
          <cell r="E9">
            <v>1557</v>
          </cell>
          <cell r="F9">
            <v>644</v>
          </cell>
          <cell r="H9">
            <v>368</v>
          </cell>
          <cell r="I9">
            <v>27</v>
          </cell>
          <cell r="J9">
            <v>50</v>
          </cell>
          <cell r="K9">
            <v>34</v>
          </cell>
          <cell r="M9">
            <v>1030</v>
          </cell>
          <cell r="N9">
            <v>63</v>
          </cell>
          <cell r="O9">
            <v>182</v>
          </cell>
          <cell r="P9">
            <v>89</v>
          </cell>
          <cell r="R9">
            <v>210.7328</v>
          </cell>
          <cell r="S9">
            <v>14.399699999999999</v>
          </cell>
          <cell r="T9">
            <v>40.195500000000003</v>
          </cell>
          <cell r="U9">
            <v>21.3247</v>
          </cell>
        </row>
        <row r="10">
          <cell r="C10">
            <v>5924</v>
          </cell>
          <cell r="D10">
            <v>723</v>
          </cell>
          <cell r="E10">
            <v>1069</v>
          </cell>
          <cell r="F10">
            <v>866</v>
          </cell>
          <cell r="H10">
            <v>300</v>
          </cell>
          <cell r="I10">
            <v>19</v>
          </cell>
          <cell r="J10">
            <v>54</v>
          </cell>
          <cell r="K10">
            <v>91</v>
          </cell>
          <cell r="M10">
            <v>1024</v>
          </cell>
          <cell r="N10">
            <v>49</v>
          </cell>
          <cell r="O10">
            <v>162</v>
          </cell>
          <cell r="P10">
            <v>300</v>
          </cell>
          <cell r="R10">
            <v>227.9091</v>
          </cell>
          <cell r="S10">
            <v>9.5389999999999997</v>
          </cell>
          <cell r="T10">
            <v>36.729700000000001</v>
          </cell>
          <cell r="U10">
            <v>81.797899999999998</v>
          </cell>
        </row>
        <row r="11">
          <cell r="C11">
            <v>5361</v>
          </cell>
          <cell r="D11">
            <v>339</v>
          </cell>
          <cell r="E11">
            <v>853</v>
          </cell>
          <cell r="F11">
            <v>445</v>
          </cell>
          <cell r="H11">
            <v>147</v>
          </cell>
          <cell r="I11">
            <v>8</v>
          </cell>
          <cell r="J11">
            <v>16</v>
          </cell>
          <cell r="K11">
            <v>1</v>
          </cell>
          <cell r="M11">
            <v>387</v>
          </cell>
          <cell r="N11">
            <v>20</v>
          </cell>
          <cell r="O11">
            <v>32</v>
          </cell>
          <cell r="P11">
            <v>1</v>
          </cell>
          <cell r="R11">
            <v>112.48220000000001</v>
          </cell>
          <cell r="S11">
            <v>5.0879000000000003</v>
          </cell>
          <cell r="T11">
            <v>8.7019000000000002</v>
          </cell>
          <cell r="U11">
            <v>0.29970000000000002</v>
          </cell>
        </row>
        <row r="12">
          <cell r="C12">
            <v>1883</v>
          </cell>
          <cell r="D12">
            <v>73</v>
          </cell>
          <cell r="E12">
            <v>248</v>
          </cell>
          <cell r="F12">
            <v>210</v>
          </cell>
          <cell r="H12">
            <v>60</v>
          </cell>
          <cell r="I12">
            <v>2</v>
          </cell>
          <cell r="J12">
            <v>4</v>
          </cell>
          <cell r="K12">
            <v>3</v>
          </cell>
          <cell r="M12">
            <v>174</v>
          </cell>
          <cell r="N12">
            <v>2</v>
          </cell>
          <cell r="O12">
            <v>14</v>
          </cell>
          <cell r="P12">
            <v>2</v>
          </cell>
          <cell r="R12">
            <v>33.615099999999998</v>
          </cell>
          <cell r="S12">
            <v>0.58250000000000002</v>
          </cell>
          <cell r="T12">
            <v>2.4098000000000002</v>
          </cell>
          <cell r="U12">
            <v>0.77090000000000003</v>
          </cell>
        </row>
        <row r="13">
          <cell r="C13">
            <v>12722</v>
          </cell>
          <cell r="D13">
            <v>1189</v>
          </cell>
          <cell r="E13">
            <v>1988</v>
          </cell>
          <cell r="F13">
            <v>1431</v>
          </cell>
          <cell r="H13">
            <v>929</v>
          </cell>
          <cell r="I13">
            <v>62</v>
          </cell>
          <cell r="J13">
            <v>90</v>
          </cell>
          <cell r="K13">
            <v>43</v>
          </cell>
          <cell r="M13">
            <v>3591</v>
          </cell>
          <cell r="N13">
            <v>224</v>
          </cell>
          <cell r="O13">
            <v>405</v>
          </cell>
          <cell r="P13">
            <v>113</v>
          </cell>
          <cell r="R13">
            <v>1072.3117</v>
          </cell>
          <cell r="S13">
            <v>60.682299999999998</v>
          </cell>
          <cell r="T13">
            <v>160.47630000000001</v>
          </cell>
          <cell r="U13">
            <v>51.246499999999997</v>
          </cell>
        </row>
        <row r="14">
          <cell r="C14">
            <v>6525</v>
          </cell>
          <cell r="D14">
            <v>403</v>
          </cell>
          <cell r="E14">
            <v>635</v>
          </cell>
          <cell r="F14">
            <v>766</v>
          </cell>
          <cell r="H14">
            <v>181</v>
          </cell>
          <cell r="I14">
            <v>14</v>
          </cell>
          <cell r="J14">
            <v>16</v>
          </cell>
          <cell r="K14">
            <v>8</v>
          </cell>
          <cell r="M14">
            <v>534</v>
          </cell>
          <cell r="N14">
            <v>46</v>
          </cell>
          <cell r="O14">
            <v>47</v>
          </cell>
          <cell r="P14">
            <v>8</v>
          </cell>
          <cell r="R14">
            <v>108.0688</v>
          </cell>
          <cell r="S14">
            <v>10.7951</v>
          </cell>
          <cell r="T14">
            <v>10.0809</v>
          </cell>
          <cell r="U14">
            <v>5.6257999999999999</v>
          </cell>
        </row>
        <row r="15">
          <cell r="C15">
            <v>7906</v>
          </cell>
          <cell r="D15">
            <v>534</v>
          </cell>
          <cell r="E15">
            <v>1029</v>
          </cell>
          <cell r="F15">
            <v>708</v>
          </cell>
          <cell r="H15">
            <v>434</v>
          </cell>
          <cell r="I15">
            <v>28</v>
          </cell>
          <cell r="J15">
            <v>29</v>
          </cell>
          <cell r="K15">
            <v>15</v>
          </cell>
          <cell r="M15">
            <v>1474</v>
          </cell>
          <cell r="N15">
            <v>72</v>
          </cell>
          <cell r="O15">
            <v>111</v>
          </cell>
          <cell r="P15">
            <v>28</v>
          </cell>
          <cell r="R15">
            <v>326.90730000000002</v>
          </cell>
          <cell r="S15">
            <v>15.982100000000001</v>
          </cell>
          <cell r="T15">
            <v>22.367599999999999</v>
          </cell>
          <cell r="U15">
            <v>7.7915000000000001</v>
          </cell>
        </row>
        <row r="16">
          <cell r="C16">
            <v>9339</v>
          </cell>
          <cell r="D16">
            <v>469</v>
          </cell>
          <cell r="E16">
            <v>1062</v>
          </cell>
          <cell r="F16">
            <v>906</v>
          </cell>
          <cell r="H16">
            <v>544</v>
          </cell>
          <cell r="I16">
            <v>34</v>
          </cell>
          <cell r="J16">
            <v>65</v>
          </cell>
          <cell r="K16">
            <v>13</v>
          </cell>
          <cell r="M16">
            <v>1791</v>
          </cell>
          <cell r="N16">
            <v>93</v>
          </cell>
          <cell r="O16">
            <v>216</v>
          </cell>
          <cell r="P16">
            <v>20</v>
          </cell>
          <cell r="R16">
            <v>324.9554</v>
          </cell>
          <cell r="S16">
            <v>16.116299999999999</v>
          </cell>
          <cell r="T16">
            <v>40.490900000000003</v>
          </cell>
          <cell r="U16">
            <v>5.2182000000000004</v>
          </cell>
        </row>
        <row r="17">
          <cell r="C17">
            <v>3256</v>
          </cell>
          <cell r="D17">
            <v>158</v>
          </cell>
          <cell r="E17">
            <v>358</v>
          </cell>
          <cell r="F17">
            <v>253</v>
          </cell>
          <cell r="H17">
            <v>199</v>
          </cell>
          <cell r="I17">
            <v>7</v>
          </cell>
          <cell r="J17">
            <v>26</v>
          </cell>
          <cell r="K17">
            <v>6</v>
          </cell>
          <cell r="M17">
            <v>636</v>
          </cell>
          <cell r="N17">
            <v>8</v>
          </cell>
          <cell r="O17">
            <v>72</v>
          </cell>
          <cell r="P17">
            <v>9</v>
          </cell>
          <cell r="R17">
            <v>126.7426</v>
          </cell>
          <cell r="S17">
            <v>3.0396000000000001</v>
          </cell>
          <cell r="T17">
            <v>16.559699999999999</v>
          </cell>
          <cell r="U17">
            <v>2.0926</v>
          </cell>
        </row>
        <row r="18">
          <cell r="C18">
            <v>3144</v>
          </cell>
          <cell r="D18">
            <v>239</v>
          </cell>
          <cell r="E18">
            <v>422</v>
          </cell>
          <cell r="F18">
            <v>310</v>
          </cell>
          <cell r="H18">
            <v>210</v>
          </cell>
          <cell r="I18">
            <v>8</v>
          </cell>
          <cell r="J18">
            <v>9</v>
          </cell>
          <cell r="K18">
            <v>4</v>
          </cell>
          <cell r="M18">
            <v>601</v>
          </cell>
          <cell r="N18">
            <v>12</v>
          </cell>
          <cell r="O18">
            <v>33</v>
          </cell>
          <cell r="P18">
            <v>4</v>
          </cell>
          <cell r="R18">
            <v>101.0864</v>
          </cell>
          <cell r="S18">
            <v>3.2938999999999998</v>
          </cell>
          <cell r="T18">
            <v>5.7845000000000004</v>
          </cell>
          <cell r="U18">
            <v>1.8897999999999999</v>
          </cell>
        </row>
        <row r="19">
          <cell r="C19">
            <v>5343</v>
          </cell>
          <cell r="D19">
            <v>397</v>
          </cell>
          <cell r="E19">
            <v>936</v>
          </cell>
          <cell r="F19">
            <v>601</v>
          </cell>
          <cell r="H19">
            <v>292</v>
          </cell>
          <cell r="I19">
            <v>18</v>
          </cell>
          <cell r="J19">
            <v>30</v>
          </cell>
          <cell r="K19">
            <v>10</v>
          </cell>
          <cell r="M19">
            <v>973</v>
          </cell>
          <cell r="N19">
            <v>47</v>
          </cell>
          <cell r="O19">
            <v>89</v>
          </cell>
          <cell r="P19">
            <v>13</v>
          </cell>
          <cell r="R19">
            <v>168.89529999999999</v>
          </cell>
          <cell r="S19">
            <v>9.4854000000000003</v>
          </cell>
          <cell r="T19">
            <v>14.9008</v>
          </cell>
          <cell r="U19">
            <v>3.9639000000000002</v>
          </cell>
        </row>
        <row r="20">
          <cell r="C20">
            <v>5006</v>
          </cell>
          <cell r="D20">
            <v>178</v>
          </cell>
          <cell r="E20">
            <v>353</v>
          </cell>
          <cell r="F20">
            <v>474</v>
          </cell>
          <cell r="H20">
            <v>202</v>
          </cell>
          <cell r="I20">
            <v>8</v>
          </cell>
          <cell r="J20">
            <v>10</v>
          </cell>
          <cell r="K20">
            <v>5</v>
          </cell>
          <cell r="M20">
            <v>666</v>
          </cell>
          <cell r="N20">
            <v>28</v>
          </cell>
          <cell r="O20">
            <v>21</v>
          </cell>
          <cell r="P20">
            <v>8</v>
          </cell>
          <cell r="R20">
            <v>140.7276</v>
          </cell>
          <cell r="S20">
            <v>3.6078000000000001</v>
          </cell>
          <cell r="T20">
            <v>13.5306</v>
          </cell>
          <cell r="U20">
            <v>1.5205</v>
          </cell>
        </row>
        <row r="21">
          <cell r="C21">
            <v>4891</v>
          </cell>
          <cell r="D21">
            <v>210</v>
          </cell>
          <cell r="E21">
            <v>479</v>
          </cell>
          <cell r="F21">
            <v>362</v>
          </cell>
          <cell r="H21">
            <v>241</v>
          </cell>
          <cell r="I21">
            <v>13</v>
          </cell>
          <cell r="J21">
            <v>20</v>
          </cell>
          <cell r="K21">
            <v>4</v>
          </cell>
          <cell r="M21">
            <v>579</v>
          </cell>
          <cell r="N21">
            <v>25</v>
          </cell>
          <cell r="O21">
            <v>50</v>
          </cell>
          <cell r="P21">
            <v>13</v>
          </cell>
          <cell r="R21">
            <v>137.6585</v>
          </cell>
          <cell r="S21">
            <v>7.8792</v>
          </cell>
          <cell r="T21">
            <v>14.200200000000001</v>
          </cell>
          <cell r="U21">
            <v>1.2765</v>
          </cell>
        </row>
        <row r="22">
          <cell r="C22">
            <v>15192</v>
          </cell>
          <cell r="D22">
            <v>1249</v>
          </cell>
          <cell r="E22">
            <v>2891</v>
          </cell>
          <cell r="F22">
            <v>1980</v>
          </cell>
          <cell r="H22">
            <v>1035</v>
          </cell>
          <cell r="I22">
            <v>56</v>
          </cell>
          <cell r="J22">
            <v>130</v>
          </cell>
          <cell r="K22">
            <v>63</v>
          </cell>
          <cell r="M22">
            <v>4066</v>
          </cell>
          <cell r="N22">
            <v>195</v>
          </cell>
          <cell r="O22">
            <v>624</v>
          </cell>
          <cell r="P22">
            <v>210</v>
          </cell>
          <cell r="R22">
            <v>1262.1179999999999</v>
          </cell>
          <cell r="S22">
            <v>61.776400000000002</v>
          </cell>
          <cell r="T22">
            <v>153.69319999999999</v>
          </cell>
          <cell r="U22">
            <v>74.663799999999995</v>
          </cell>
        </row>
        <row r="23">
          <cell r="C23">
            <v>3487</v>
          </cell>
          <cell r="D23">
            <v>290</v>
          </cell>
          <cell r="E23">
            <v>433</v>
          </cell>
          <cell r="F23">
            <v>220</v>
          </cell>
          <cell r="H23">
            <v>281</v>
          </cell>
          <cell r="I23">
            <v>13</v>
          </cell>
          <cell r="J23">
            <v>33</v>
          </cell>
          <cell r="K23">
            <v>15</v>
          </cell>
          <cell r="M23">
            <v>697</v>
          </cell>
          <cell r="N23">
            <v>23</v>
          </cell>
          <cell r="O23">
            <v>96</v>
          </cell>
          <cell r="P23">
            <v>40</v>
          </cell>
          <cell r="R23">
            <v>205.86449999999999</v>
          </cell>
          <cell r="S23">
            <v>9.8232999999999997</v>
          </cell>
          <cell r="T23">
            <v>24.662400000000002</v>
          </cell>
          <cell r="U23">
            <v>5.6718999999999999</v>
          </cell>
        </row>
      </sheetData>
      <sheetData sheetId="9">
        <row r="6">
          <cell r="C6">
            <v>37437</v>
          </cell>
          <cell r="D6">
            <v>7068</v>
          </cell>
          <cell r="E6">
            <v>12156</v>
          </cell>
          <cell r="F6">
            <v>4967</v>
          </cell>
          <cell r="H6">
            <v>3076</v>
          </cell>
          <cell r="I6">
            <v>497</v>
          </cell>
          <cell r="J6">
            <v>598</v>
          </cell>
          <cell r="K6">
            <v>85</v>
          </cell>
          <cell r="M6">
            <v>17595</v>
          </cell>
          <cell r="N6">
            <v>2424</v>
          </cell>
          <cell r="O6">
            <v>3963</v>
          </cell>
          <cell r="P6">
            <v>688</v>
          </cell>
          <cell r="R6">
            <v>5883.6358</v>
          </cell>
          <cell r="S6">
            <v>638.04160000000002</v>
          </cell>
          <cell r="T6">
            <v>1176.5043000000001</v>
          </cell>
          <cell r="U6">
            <v>153.2045</v>
          </cell>
        </row>
        <row r="7">
          <cell r="C7">
            <v>8210</v>
          </cell>
          <cell r="D7">
            <v>254</v>
          </cell>
          <cell r="E7">
            <v>410</v>
          </cell>
          <cell r="F7">
            <v>459</v>
          </cell>
          <cell r="H7">
            <v>207</v>
          </cell>
          <cell r="I7">
            <v>5</v>
          </cell>
          <cell r="J7">
            <v>9</v>
          </cell>
          <cell r="K7">
            <v>6</v>
          </cell>
          <cell r="M7">
            <v>692</v>
          </cell>
          <cell r="N7">
            <v>28</v>
          </cell>
          <cell r="O7">
            <v>55</v>
          </cell>
          <cell r="P7">
            <v>13</v>
          </cell>
          <cell r="R7">
            <v>174.54470000000001</v>
          </cell>
          <cell r="S7">
            <v>3.2574999999999998</v>
          </cell>
          <cell r="T7">
            <v>12.707599999999999</v>
          </cell>
          <cell r="U7">
            <v>2.8536999999999999</v>
          </cell>
        </row>
        <row r="8">
          <cell r="C8">
            <v>2959</v>
          </cell>
          <cell r="D8">
            <v>195</v>
          </cell>
          <cell r="E8">
            <v>474</v>
          </cell>
          <cell r="F8">
            <v>803</v>
          </cell>
          <cell r="H8">
            <v>138</v>
          </cell>
          <cell r="I8">
            <v>6</v>
          </cell>
          <cell r="J8">
            <v>21</v>
          </cell>
          <cell r="K8">
            <v>8</v>
          </cell>
          <cell r="M8">
            <v>479</v>
          </cell>
          <cell r="N8">
            <v>20</v>
          </cell>
          <cell r="O8">
            <v>53</v>
          </cell>
          <cell r="P8">
            <v>14</v>
          </cell>
          <cell r="R8">
            <v>104.9084</v>
          </cell>
          <cell r="S8">
            <v>3.6391</v>
          </cell>
          <cell r="T8">
            <v>14.479100000000001</v>
          </cell>
          <cell r="U8">
            <v>5.4264000000000001</v>
          </cell>
        </row>
        <row r="9">
          <cell r="C9">
            <v>8382</v>
          </cell>
          <cell r="D9">
            <v>433</v>
          </cell>
          <cell r="E9">
            <v>1289</v>
          </cell>
          <cell r="F9">
            <v>794</v>
          </cell>
          <cell r="H9">
            <v>408</v>
          </cell>
          <cell r="I9">
            <v>32</v>
          </cell>
          <cell r="J9">
            <v>48</v>
          </cell>
          <cell r="K9">
            <v>32</v>
          </cell>
          <cell r="M9">
            <v>1284</v>
          </cell>
          <cell r="N9">
            <v>122</v>
          </cell>
          <cell r="O9">
            <v>165</v>
          </cell>
          <cell r="P9">
            <v>66</v>
          </cell>
          <cell r="R9">
            <v>264.14080000000001</v>
          </cell>
          <cell r="S9">
            <v>15.939399999999999</v>
          </cell>
          <cell r="T9">
            <v>32.657699999999998</v>
          </cell>
          <cell r="U9">
            <v>15.861000000000001</v>
          </cell>
        </row>
        <row r="10">
          <cell r="C10">
            <v>6771</v>
          </cell>
          <cell r="D10">
            <v>647</v>
          </cell>
          <cell r="E10">
            <v>1137</v>
          </cell>
          <cell r="F10">
            <v>2009</v>
          </cell>
          <cell r="H10">
            <v>329</v>
          </cell>
          <cell r="I10">
            <v>30</v>
          </cell>
          <cell r="J10">
            <v>75</v>
          </cell>
          <cell r="K10">
            <v>101</v>
          </cell>
          <cell r="M10">
            <v>1015</v>
          </cell>
          <cell r="N10">
            <v>77</v>
          </cell>
          <cell r="O10">
            <v>265</v>
          </cell>
          <cell r="P10">
            <v>294</v>
          </cell>
          <cell r="R10">
            <v>233.73099999999999</v>
          </cell>
          <cell r="S10">
            <v>20.499199999999998</v>
          </cell>
          <cell r="T10">
            <v>55.653500000000001</v>
          </cell>
          <cell r="U10">
            <v>76.641400000000004</v>
          </cell>
        </row>
        <row r="11">
          <cell r="C11">
            <v>5506</v>
          </cell>
          <cell r="D11">
            <v>364</v>
          </cell>
          <cell r="E11">
            <v>875</v>
          </cell>
          <cell r="F11">
            <v>539</v>
          </cell>
          <cell r="H11">
            <v>207</v>
          </cell>
          <cell r="I11">
            <v>4</v>
          </cell>
          <cell r="J11">
            <v>20</v>
          </cell>
          <cell r="K11">
            <v>5</v>
          </cell>
          <cell r="M11">
            <v>614</v>
          </cell>
          <cell r="N11">
            <v>15</v>
          </cell>
          <cell r="O11">
            <v>64</v>
          </cell>
          <cell r="P11">
            <v>10</v>
          </cell>
          <cell r="R11">
            <v>156.76779999999999</v>
          </cell>
          <cell r="S11">
            <v>1.7092000000000001</v>
          </cell>
          <cell r="T11">
            <v>15.395799999999999</v>
          </cell>
          <cell r="U11">
            <v>2.5714000000000001</v>
          </cell>
        </row>
        <row r="12">
          <cell r="C12">
            <v>2140</v>
          </cell>
          <cell r="D12">
            <v>67</v>
          </cell>
          <cell r="E12">
            <v>307</v>
          </cell>
          <cell r="F12">
            <v>237</v>
          </cell>
          <cell r="H12">
            <v>77</v>
          </cell>
          <cell r="I12">
            <v>2</v>
          </cell>
          <cell r="J12">
            <v>8</v>
          </cell>
          <cell r="K12">
            <v>2</v>
          </cell>
          <cell r="M12">
            <v>192</v>
          </cell>
          <cell r="N12">
            <v>3</v>
          </cell>
          <cell r="O12">
            <v>20</v>
          </cell>
          <cell r="P12">
            <v>2</v>
          </cell>
          <cell r="R12">
            <v>44.2136</v>
          </cell>
          <cell r="S12">
            <v>0.68579999999999997</v>
          </cell>
          <cell r="T12">
            <v>3.2988</v>
          </cell>
          <cell r="U12">
            <v>0.5454</v>
          </cell>
        </row>
        <row r="13">
          <cell r="C13">
            <v>14599</v>
          </cell>
          <cell r="D13">
            <v>1341</v>
          </cell>
          <cell r="E13">
            <v>2132</v>
          </cell>
          <cell r="F13">
            <v>1578</v>
          </cell>
          <cell r="H13">
            <v>1036</v>
          </cell>
          <cell r="I13">
            <v>69</v>
          </cell>
          <cell r="J13">
            <v>98</v>
          </cell>
          <cell r="K13">
            <v>45</v>
          </cell>
          <cell r="M13">
            <v>3795</v>
          </cell>
          <cell r="N13">
            <v>226</v>
          </cell>
          <cell r="O13">
            <v>321</v>
          </cell>
          <cell r="P13">
            <v>145</v>
          </cell>
          <cell r="R13">
            <v>1133.8806999999999</v>
          </cell>
          <cell r="S13">
            <v>60.247500000000002</v>
          </cell>
          <cell r="T13">
            <v>134.48759999999999</v>
          </cell>
          <cell r="U13">
            <v>60.1387</v>
          </cell>
        </row>
        <row r="14">
          <cell r="C14">
            <v>5157</v>
          </cell>
          <cell r="D14">
            <v>281</v>
          </cell>
          <cell r="E14">
            <v>509</v>
          </cell>
          <cell r="F14">
            <v>967</v>
          </cell>
          <cell r="H14">
            <v>210</v>
          </cell>
          <cell r="I14">
            <v>13</v>
          </cell>
          <cell r="J14">
            <v>9</v>
          </cell>
          <cell r="K14">
            <v>14</v>
          </cell>
          <cell r="M14">
            <v>664</v>
          </cell>
          <cell r="N14">
            <v>23</v>
          </cell>
          <cell r="O14">
            <v>21</v>
          </cell>
          <cell r="P14">
            <v>33</v>
          </cell>
          <cell r="R14">
            <v>150.96109999999999</v>
          </cell>
          <cell r="S14">
            <v>6.4419000000000004</v>
          </cell>
          <cell r="T14">
            <v>6.5648</v>
          </cell>
          <cell r="U14">
            <v>6.8045999999999998</v>
          </cell>
        </row>
        <row r="15">
          <cell r="C15">
            <v>8554</v>
          </cell>
          <cell r="D15">
            <v>574</v>
          </cell>
          <cell r="E15">
            <v>1135</v>
          </cell>
          <cell r="F15">
            <v>881</v>
          </cell>
          <cell r="H15">
            <v>477</v>
          </cell>
          <cell r="I15">
            <v>25</v>
          </cell>
          <cell r="J15">
            <v>31</v>
          </cell>
          <cell r="K15">
            <v>18</v>
          </cell>
          <cell r="M15">
            <v>1634</v>
          </cell>
          <cell r="N15">
            <v>69</v>
          </cell>
          <cell r="O15">
            <v>92</v>
          </cell>
          <cell r="P15">
            <v>41</v>
          </cell>
          <cell r="R15">
            <v>344.1155</v>
          </cell>
          <cell r="S15">
            <v>13.597200000000001</v>
          </cell>
          <cell r="T15">
            <v>26.535299999999999</v>
          </cell>
          <cell r="U15">
            <v>10.264699999999999</v>
          </cell>
        </row>
        <row r="16">
          <cell r="C16">
            <v>8991</v>
          </cell>
          <cell r="D16">
            <v>518</v>
          </cell>
          <cell r="E16">
            <v>1123</v>
          </cell>
          <cell r="F16">
            <v>1135</v>
          </cell>
          <cell r="H16">
            <v>557</v>
          </cell>
          <cell r="I16">
            <v>35</v>
          </cell>
          <cell r="J16">
            <v>58</v>
          </cell>
          <cell r="K16">
            <v>19</v>
          </cell>
          <cell r="M16">
            <v>1948</v>
          </cell>
          <cell r="N16">
            <v>101</v>
          </cell>
          <cell r="O16">
            <v>228</v>
          </cell>
          <cell r="P16">
            <v>45</v>
          </cell>
          <cell r="R16">
            <v>358.47390000000001</v>
          </cell>
          <cell r="S16">
            <v>16.802900000000001</v>
          </cell>
          <cell r="T16">
            <v>49.587800000000001</v>
          </cell>
          <cell r="U16">
            <v>11.882</v>
          </cell>
        </row>
        <row r="17">
          <cell r="C17">
            <v>4903</v>
          </cell>
          <cell r="D17">
            <v>219</v>
          </cell>
          <cell r="E17">
            <v>450</v>
          </cell>
          <cell r="F17">
            <v>472</v>
          </cell>
          <cell r="H17">
            <v>219</v>
          </cell>
          <cell r="I17">
            <v>10</v>
          </cell>
          <cell r="J17">
            <v>20</v>
          </cell>
          <cell r="K17">
            <v>13</v>
          </cell>
          <cell r="M17">
            <v>748</v>
          </cell>
          <cell r="N17">
            <v>26</v>
          </cell>
          <cell r="O17">
            <v>63</v>
          </cell>
          <cell r="P17">
            <v>22</v>
          </cell>
          <cell r="R17">
            <v>134.11600000000001</v>
          </cell>
          <cell r="S17">
            <v>3.9931999999999999</v>
          </cell>
          <cell r="T17">
            <v>12.276999999999999</v>
          </cell>
          <cell r="U17">
            <v>5.7340999999999998</v>
          </cell>
        </row>
        <row r="18">
          <cell r="C18">
            <v>3148</v>
          </cell>
          <cell r="D18">
            <v>231</v>
          </cell>
          <cell r="E18">
            <v>347</v>
          </cell>
          <cell r="F18">
            <v>476</v>
          </cell>
          <cell r="H18">
            <v>241</v>
          </cell>
          <cell r="I18">
            <v>23</v>
          </cell>
          <cell r="J18">
            <v>26</v>
          </cell>
          <cell r="K18">
            <v>10</v>
          </cell>
          <cell r="M18">
            <v>735</v>
          </cell>
          <cell r="N18">
            <v>53</v>
          </cell>
          <cell r="O18">
            <v>74</v>
          </cell>
          <cell r="P18">
            <v>11</v>
          </cell>
          <cell r="R18">
            <v>128.9983</v>
          </cell>
          <cell r="S18">
            <v>8.6684000000000001</v>
          </cell>
          <cell r="T18">
            <v>12.215199999999999</v>
          </cell>
          <cell r="U18">
            <v>2.7875000000000001</v>
          </cell>
        </row>
        <row r="19">
          <cell r="C19">
            <v>6350</v>
          </cell>
          <cell r="D19">
            <v>351</v>
          </cell>
          <cell r="E19">
            <v>994</v>
          </cell>
          <cell r="F19">
            <v>802</v>
          </cell>
          <cell r="H19">
            <v>312</v>
          </cell>
          <cell r="I19">
            <v>11</v>
          </cell>
          <cell r="J19">
            <v>39</v>
          </cell>
          <cell r="K19">
            <v>7</v>
          </cell>
          <cell r="M19">
            <v>1039</v>
          </cell>
          <cell r="N19">
            <v>38</v>
          </cell>
          <cell r="O19">
            <v>135</v>
          </cell>
          <cell r="P19">
            <v>22</v>
          </cell>
          <cell r="R19">
            <v>159.6747</v>
          </cell>
          <cell r="S19">
            <v>5.2464000000000004</v>
          </cell>
          <cell r="T19">
            <v>18.032299999999999</v>
          </cell>
          <cell r="U19">
            <v>2.9870000000000001</v>
          </cell>
        </row>
        <row r="20">
          <cell r="C20">
            <v>6756</v>
          </cell>
          <cell r="D20">
            <v>228</v>
          </cell>
          <cell r="E20">
            <v>482</v>
          </cell>
          <cell r="F20">
            <v>602</v>
          </cell>
          <cell r="H20">
            <v>177</v>
          </cell>
          <cell r="I20">
            <v>8</v>
          </cell>
          <cell r="J20">
            <v>10</v>
          </cell>
          <cell r="K20">
            <v>8</v>
          </cell>
          <cell r="M20">
            <v>562</v>
          </cell>
          <cell r="N20">
            <v>23</v>
          </cell>
          <cell r="O20">
            <v>43</v>
          </cell>
          <cell r="P20">
            <v>21</v>
          </cell>
          <cell r="R20">
            <v>122.959</v>
          </cell>
          <cell r="S20">
            <v>3.39</v>
          </cell>
          <cell r="T20">
            <v>11.1287</v>
          </cell>
          <cell r="U20">
            <v>3.8334000000000001</v>
          </cell>
        </row>
        <row r="21">
          <cell r="C21">
            <v>4312</v>
          </cell>
          <cell r="D21">
            <v>230</v>
          </cell>
          <cell r="E21">
            <v>329</v>
          </cell>
          <cell r="F21">
            <v>320</v>
          </cell>
          <cell r="H21">
            <v>294</v>
          </cell>
          <cell r="I21">
            <v>20</v>
          </cell>
          <cell r="J21">
            <v>22</v>
          </cell>
          <cell r="K21">
            <v>5</v>
          </cell>
          <cell r="M21">
            <v>731</v>
          </cell>
          <cell r="N21">
            <v>46</v>
          </cell>
          <cell r="O21">
            <v>51</v>
          </cell>
          <cell r="P21">
            <v>7</v>
          </cell>
          <cell r="R21">
            <v>175.87289999999999</v>
          </cell>
          <cell r="S21">
            <v>8.4024999999999999</v>
          </cell>
          <cell r="T21">
            <v>8.8028999999999993</v>
          </cell>
          <cell r="U21">
            <v>2.3458000000000001</v>
          </cell>
        </row>
        <row r="22">
          <cell r="C22">
            <v>14907</v>
          </cell>
          <cell r="D22">
            <v>1480</v>
          </cell>
          <cell r="E22">
            <v>3278</v>
          </cell>
          <cell r="F22">
            <v>2395</v>
          </cell>
          <cell r="H22">
            <v>974</v>
          </cell>
          <cell r="I22">
            <v>38</v>
          </cell>
          <cell r="J22">
            <v>145</v>
          </cell>
          <cell r="K22">
            <v>100</v>
          </cell>
          <cell r="M22">
            <v>3595</v>
          </cell>
          <cell r="N22">
            <v>137</v>
          </cell>
          <cell r="O22">
            <v>608</v>
          </cell>
          <cell r="P22">
            <v>307</v>
          </cell>
          <cell r="R22">
            <v>1088.4892</v>
          </cell>
          <cell r="S22">
            <v>46.186399999999999</v>
          </cell>
          <cell r="T22">
            <v>172.7885</v>
          </cell>
          <cell r="U22">
            <v>129.50219999999999</v>
          </cell>
        </row>
        <row r="23">
          <cell r="C23">
            <v>3839</v>
          </cell>
          <cell r="D23">
            <v>264</v>
          </cell>
          <cell r="E23">
            <v>413</v>
          </cell>
          <cell r="F23">
            <v>243</v>
          </cell>
          <cell r="H23">
            <v>330</v>
          </cell>
          <cell r="I23">
            <v>21</v>
          </cell>
          <cell r="J23">
            <v>34</v>
          </cell>
          <cell r="K23">
            <v>4</v>
          </cell>
          <cell r="M23">
            <v>774</v>
          </cell>
          <cell r="N23">
            <v>57</v>
          </cell>
          <cell r="O23">
            <v>72</v>
          </cell>
          <cell r="P23">
            <v>4</v>
          </cell>
          <cell r="R23">
            <v>235.98179999999999</v>
          </cell>
          <cell r="S23">
            <v>15.6487</v>
          </cell>
          <cell r="T23">
            <v>24.1722</v>
          </cell>
          <cell r="U23">
            <v>1.3935999999999999</v>
          </cell>
        </row>
      </sheetData>
      <sheetData sheetId="10">
        <row r="6">
          <cell r="C6">
            <v>41052</v>
          </cell>
          <cell r="D6">
            <v>7151</v>
          </cell>
          <cell r="E6">
            <v>13869</v>
          </cell>
          <cell r="F6">
            <v>5271</v>
          </cell>
          <cell r="H6">
            <v>3269</v>
          </cell>
          <cell r="I6">
            <v>476</v>
          </cell>
          <cell r="J6">
            <v>599</v>
          </cell>
          <cell r="K6">
            <v>89</v>
          </cell>
          <cell r="M6">
            <v>18589</v>
          </cell>
          <cell r="N6">
            <v>2283</v>
          </cell>
          <cell r="O6">
            <v>4212</v>
          </cell>
          <cell r="P6">
            <v>295</v>
          </cell>
          <cell r="R6">
            <v>6480.7061000000003</v>
          </cell>
          <cell r="S6">
            <v>661.71519999999998</v>
          </cell>
          <cell r="T6">
            <v>1180.6333</v>
          </cell>
          <cell r="U6">
            <v>127.32729999999999</v>
          </cell>
        </row>
        <row r="7">
          <cell r="C7">
            <v>7513</v>
          </cell>
          <cell r="D7">
            <v>251</v>
          </cell>
          <cell r="E7">
            <v>469</v>
          </cell>
          <cell r="F7">
            <v>523</v>
          </cell>
          <cell r="H7">
            <v>210</v>
          </cell>
          <cell r="I7">
            <v>6</v>
          </cell>
          <cell r="J7">
            <v>10</v>
          </cell>
          <cell r="K7">
            <v>4</v>
          </cell>
          <cell r="M7">
            <v>762</v>
          </cell>
          <cell r="N7">
            <v>16</v>
          </cell>
          <cell r="O7">
            <v>32</v>
          </cell>
          <cell r="P7">
            <v>4</v>
          </cell>
          <cell r="R7">
            <v>167.77269999999999</v>
          </cell>
          <cell r="S7">
            <v>2.9363999999999999</v>
          </cell>
          <cell r="T7">
            <v>8.3268000000000004</v>
          </cell>
          <cell r="U7">
            <v>1.7309000000000001</v>
          </cell>
        </row>
        <row r="8">
          <cell r="C8">
            <v>4783</v>
          </cell>
          <cell r="D8">
            <v>234</v>
          </cell>
          <cell r="E8">
            <v>613</v>
          </cell>
          <cell r="F8">
            <v>942</v>
          </cell>
          <cell r="H8">
            <v>151</v>
          </cell>
          <cell r="I8">
            <v>14</v>
          </cell>
          <cell r="J8">
            <v>14</v>
          </cell>
          <cell r="K8">
            <v>11</v>
          </cell>
          <cell r="M8">
            <v>507</v>
          </cell>
          <cell r="N8">
            <v>25</v>
          </cell>
          <cell r="O8">
            <v>55</v>
          </cell>
          <cell r="P8">
            <v>26</v>
          </cell>
          <cell r="R8">
            <v>99.803200000000004</v>
          </cell>
          <cell r="S8">
            <v>5.4813000000000001</v>
          </cell>
          <cell r="T8">
            <v>8.1010000000000009</v>
          </cell>
          <cell r="U8">
            <v>6.2762000000000002</v>
          </cell>
        </row>
        <row r="9">
          <cell r="C9">
            <v>8383</v>
          </cell>
          <cell r="D9">
            <v>471</v>
          </cell>
          <cell r="E9">
            <v>1679</v>
          </cell>
          <cell r="F9">
            <v>589</v>
          </cell>
          <cell r="H9">
            <v>569</v>
          </cell>
          <cell r="I9">
            <v>27</v>
          </cell>
          <cell r="J9">
            <v>85</v>
          </cell>
          <cell r="K9">
            <v>31</v>
          </cell>
          <cell r="M9">
            <v>2228</v>
          </cell>
          <cell r="N9">
            <v>99</v>
          </cell>
          <cell r="O9">
            <v>298</v>
          </cell>
          <cell r="P9">
            <v>46</v>
          </cell>
          <cell r="R9">
            <v>456.66019999999997</v>
          </cell>
          <cell r="S9">
            <v>12.3194</v>
          </cell>
          <cell r="T9">
            <v>71.760999999999996</v>
          </cell>
          <cell r="U9">
            <v>23.0793</v>
          </cell>
        </row>
        <row r="10">
          <cell r="C10">
            <v>8846</v>
          </cell>
          <cell r="D10">
            <v>513</v>
          </cell>
          <cell r="E10">
            <v>1085</v>
          </cell>
          <cell r="F10">
            <v>915</v>
          </cell>
          <cell r="H10">
            <v>386</v>
          </cell>
          <cell r="I10">
            <v>20</v>
          </cell>
          <cell r="J10">
            <v>59</v>
          </cell>
          <cell r="K10">
            <v>115</v>
          </cell>
          <cell r="M10">
            <v>1265</v>
          </cell>
          <cell r="N10">
            <v>66</v>
          </cell>
          <cell r="O10">
            <v>222</v>
          </cell>
          <cell r="P10">
            <v>397</v>
          </cell>
          <cell r="R10">
            <v>284.15109999999999</v>
          </cell>
          <cell r="S10">
            <v>26.711600000000001</v>
          </cell>
          <cell r="T10">
            <v>43.691000000000003</v>
          </cell>
          <cell r="U10">
            <v>108.3419</v>
          </cell>
        </row>
        <row r="11">
          <cell r="C11">
            <v>5702</v>
          </cell>
          <cell r="D11">
            <v>351</v>
          </cell>
          <cell r="E11">
            <v>1270</v>
          </cell>
          <cell r="F11">
            <v>383</v>
          </cell>
          <cell r="H11">
            <v>166</v>
          </cell>
          <cell r="I11">
            <v>10</v>
          </cell>
          <cell r="J11">
            <v>15</v>
          </cell>
          <cell r="K11">
            <v>6</v>
          </cell>
          <cell r="M11">
            <v>455</v>
          </cell>
          <cell r="N11">
            <v>39</v>
          </cell>
          <cell r="O11">
            <v>34</v>
          </cell>
          <cell r="P11">
            <v>17</v>
          </cell>
          <cell r="R11">
            <v>119.7954</v>
          </cell>
          <cell r="S11">
            <v>6.7279</v>
          </cell>
          <cell r="T11">
            <v>10.875999999999999</v>
          </cell>
          <cell r="U11">
            <v>2.5306000000000002</v>
          </cell>
        </row>
        <row r="12">
          <cell r="C12">
            <v>2166</v>
          </cell>
          <cell r="D12">
            <v>136</v>
          </cell>
          <cell r="E12">
            <v>201</v>
          </cell>
          <cell r="F12">
            <v>418</v>
          </cell>
          <cell r="H12">
            <v>76</v>
          </cell>
          <cell r="I12">
            <v>0</v>
          </cell>
          <cell r="J12">
            <v>10</v>
          </cell>
          <cell r="K12">
            <v>0</v>
          </cell>
          <cell r="M12">
            <v>246</v>
          </cell>
          <cell r="N12">
            <v>0</v>
          </cell>
          <cell r="O12">
            <v>18</v>
          </cell>
          <cell r="P12">
            <v>0</v>
          </cell>
          <cell r="R12">
            <v>54.056699999999999</v>
          </cell>
          <cell r="S12">
            <v>0</v>
          </cell>
          <cell r="T12">
            <v>5.2042999999999999</v>
          </cell>
          <cell r="U12">
            <v>0</v>
          </cell>
        </row>
        <row r="13">
          <cell r="C13">
            <v>14241</v>
          </cell>
          <cell r="D13">
            <v>1172</v>
          </cell>
          <cell r="E13">
            <v>2242</v>
          </cell>
          <cell r="F13">
            <v>1351</v>
          </cell>
          <cell r="H13">
            <v>971</v>
          </cell>
          <cell r="I13">
            <v>77</v>
          </cell>
          <cell r="J13">
            <v>102</v>
          </cell>
          <cell r="K13">
            <v>32</v>
          </cell>
          <cell r="M13">
            <v>3690</v>
          </cell>
          <cell r="N13">
            <v>255</v>
          </cell>
          <cell r="O13">
            <v>408</v>
          </cell>
          <cell r="P13">
            <v>135</v>
          </cell>
          <cell r="R13">
            <v>1020.8783</v>
          </cell>
          <cell r="S13">
            <v>71.621099999999998</v>
          </cell>
          <cell r="T13">
            <v>125.0044</v>
          </cell>
          <cell r="U13">
            <v>34.073799999999999</v>
          </cell>
        </row>
        <row r="14">
          <cell r="C14">
            <v>5047</v>
          </cell>
          <cell r="D14">
            <v>263</v>
          </cell>
          <cell r="E14">
            <v>487</v>
          </cell>
          <cell r="F14">
            <v>819</v>
          </cell>
          <cell r="H14">
            <v>223</v>
          </cell>
          <cell r="I14">
            <v>21</v>
          </cell>
          <cell r="J14">
            <v>21</v>
          </cell>
          <cell r="K14">
            <v>17</v>
          </cell>
          <cell r="M14">
            <v>642</v>
          </cell>
          <cell r="N14">
            <v>50</v>
          </cell>
          <cell r="O14">
            <v>65</v>
          </cell>
          <cell r="P14">
            <v>38</v>
          </cell>
          <cell r="R14">
            <v>149.55719999999999</v>
          </cell>
          <cell r="S14">
            <v>10.9306</v>
          </cell>
          <cell r="T14">
            <v>15.6412</v>
          </cell>
          <cell r="U14">
            <v>8.3613999999999997</v>
          </cell>
        </row>
        <row r="15">
          <cell r="C15">
            <v>10149</v>
          </cell>
          <cell r="D15">
            <v>577</v>
          </cell>
          <cell r="E15">
            <v>1363</v>
          </cell>
          <cell r="F15">
            <v>628</v>
          </cell>
          <cell r="H15">
            <v>483</v>
          </cell>
          <cell r="I15">
            <v>32</v>
          </cell>
          <cell r="J15">
            <v>24</v>
          </cell>
          <cell r="K15">
            <v>13</v>
          </cell>
          <cell r="M15">
            <v>1549</v>
          </cell>
          <cell r="N15">
            <v>113</v>
          </cell>
          <cell r="O15">
            <v>84</v>
          </cell>
          <cell r="P15">
            <v>29</v>
          </cell>
          <cell r="R15">
            <v>344.60120000000001</v>
          </cell>
          <cell r="S15">
            <v>29.6892</v>
          </cell>
          <cell r="T15">
            <v>16.052700000000002</v>
          </cell>
          <cell r="U15">
            <v>8.0289000000000001</v>
          </cell>
        </row>
        <row r="16">
          <cell r="C16">
            <v>9261</v>
          </cell>
          <cell r="D16">
            <v>441</v>
          </cell>
          <cell r="E16">
            <v>1504</v>
          </cell>
          <cell r="F16">
            <v>799</v>
          </cell>
          <cell r="H16">
            <v>609</v>
          </cell>
          <cell r="I16">
            <v>33</v>
          </cell>
          <cell r="J16">
            <v>75</v>
          </cell>
          <cell r="K16">
            <v>21</v>
          </cell>
          <cell r="M16">
            <v>2228</v>
          </cell>
          <cell r="N16">
            <v>99</v>
          </cell>
          <cell r="O16">
            <v>298</v>
          </cell>
          <cell r="P16">
            <v>46</v>
          </cell>
          <cell r="R16">
            <v>384.3741</v>
          </cell>
          <cell r="S16">
            <v>13.4026</v>
          </cell>
          <cell r="T16">
            <v>54.887500000000003</v>
          </cell>
          <cell r="U16">
            <v>8.968</v>
          </cell>
        </row>
        <row r="17">
          <cell r="C17">
            <v>5284</v>
          </cell>
          <cell r="D17">
            <v>212</v>
          </cell>
          <cell r="E17">
            <v>402</v>
          </cell>
          <cell r="F17">
            <v>429</v>
          </cell>
          <cell r="H17">
            <v>227</v>
          </cell>
          <cell r="I17">
            <v>11</v>
          </cell>
          <cell r="J17">
            <v>20</v>
          </cell>
          <cell r="K17">
            <v>16</v>
          </cell>
          <cell r="M17">
            <v>702</v>
          </cell>
          <cell r="N17">
            <v>20</v>
          </cell>
          <cell r="O17">
            <v>46</v>
          </cell>
          <cell r="P17">
            <v>40</v>
          </cell>
          <cell r="R17">
            <v>127.9542</v>
          </cell>
          <cell r="S17">
            <v>4.5083000000000002</v>
          </cell>
          <cell r="T17">
            <v>8.6591000000000005</v>
          </cell>
          <cell r="U17">
            <v>6.1142000000000003</v>
          </cell>
        </row>
        <row r="18">
          <cell r="C18">
            <v>2897</v>
          </cell>
          <cell r="D18">
            <v>247</v>
          </cell>
          <cell r="E18">
            <v>391</v>
          </cell>
          <cell r="F18">
            <v>276</v>
          </cell>
          <cell r="H18">
            <v>235</v>
          </cell>
          <cell r="I18">
            <v>21</v>
          </cell>
          <cell r="J18">
            <v>21</v>
          </cell>
          <cell r="K18">
            <v>7</v>
          </cell>
          <cell r="M18">
            <v>657</v>
          </cell>
          <cell r="N18">
            <v>62</v>
          </cell>
          <cell r="O18">
            <v>69</v>
          </cell>
          <cell r="P18">
            <v>12</v>
          </cell>
          <cell r="R18">
            <v>121.5257</v>
          </cell>
          <cell r="S18">
            <v>9.6751000000000005</v>
          </cell>
          <cell r="T18">
            <v>11.1503</v>
          </cell>
          <cell r="U18">
            <v>3.1852</v>
          </cell>
        </row>
        <row r="19">
          <cell r="C19">
            <v>6138</v>
          </cell>
          <cell r="D19">
            <v>360</v>
          </cell>
          <cell r="E19">
            <v>1188</v>
          </cell>
          <cell r="F19">
            <v>421</v>
          </cell>
          <cell r="H19">
            <v>227</v>
          </cell>
          <cell r="I19">
            <v>14</v>
          </cell>
          <cell r="J19">
            <v>24</v>
          </cell>
          <cell r="K19">
            <v>4</v>
          </cell>
          <cell r="M19">
            <v>751</v>
          </cell>
          <cell r="N19">
            <v>40</v>
          </cell>
          <cell r="O19">
            <v>78</v>
          </cell>
          <cell r="P19">
            <v>8</v>
          </cell>
          <cell r="R19">
            <v>124.72839999999999</v>
          </cell>
          <cell r="S19">
            <v>7.5004</v>
          </cell>
          <cell r="T19">
            <v>12.4916</v>
          </cell>
          <cell r="U19">
            <v>1.5058</v>
          </cell>
        </row>
        <row r="20">
          <cell r="C20">
            <v>4962</v>
          </cell>
          <cell r="D20">
            <v>206</v>
          </cell>
          <cell r="E20">
            <v>590</v>
          </cell>
          <cell r="F20">
            <v>295</v>
          </cell>
          <cell r="H20">
            <v>204</v>
          </cell>
          <cell r="I20">
            <v>4</v>
          </cell>
          <cell r="J20">
            <v>6</v>
          </cell>
          <cell r="K20">
            <v>10</v>
          </cell>
          <cell r="M20">
            <v>641</v>
          </cell>
          <cell r="N20">
            <v>8</v>
          </cell>
          <cell r="O20">
            <v>29</v>
          </cell>
          <cell r="P20">
            <v>16</v>
          </cell>
          <cell r="R20">
            <v>152.93960000000001</v>
          </cell>
          <cell r="S20">
            <v>2.0070000000000001</v>
          </cell>
          <cell r="T20">
            <v>5.3434999999999997</v>
          </cell>
          <cell r="U20">
            <v>3.6585999999999999</v>
          </cell>
        </row>
        <row r="21">
          <cell r="C21">
            <v>4221</v>
          </cell>
          <cell r="D21">
            <v>265</v>
          </cell>
          <cell r="E21">
            <v>474</v>
          </cell>
          <cell r="F21">
            <v>260</v>
          </cell>
          <cell r="H21">
            <v>238</v>
          </cell>
          <cell r="I21">
            <v>13</v>
          </cell>
          <cell r="J21">
            <v>16</v>
          </cell>
          <cell r="K21">
            <v>1</v>
          </cell>
          <cell r="M21">
            <v>571</v>
          </cell>
          <cell r="N21">
            <v>30</v>
          </cell>
          <cell r="O21">
            <v>37</v>
          </cell>
          <cell r="P21">
            <v>1</v>
          </cell>
          <cell r="R21">
            <v>134.3357</v>
          </cell>
          <cell r="S21">
            <v>5.7782999999999998</v>
          </cell>
          <cell r="T21">
            <v>8.1369000000000007</v>
          </cell>
          <cell r="U21">
            <v>0.2727</v>
          </cell>
        </row>
        <row r="22">
          <cell r="C22">
            <v>18248</v>
          </cell>
          <cell r="D22">
            <v>1491</v>
          </cell>
          <cell r="E22">
            <v>3372</v>
          </cell>
          <cell r="F22">
            <v>867</v>
          </cell>
          <cell r="H22">
            <v>1012</v>
          </cell>
          <cell r="I22">
            <v>53</v>
          </cell>
          <cell r="J22">
            <v>91</v>
          </cell>
          <cell r="K22">
            <v>88</v>
          </cell>
          <cell r="M22">
            <v>3587</v>
          </cell>
          <cell r="N22">
            <v>404</v>
          </cell>
          <cell r="O22">
            <v>226</v>
          </cell>
          <cell r="P22">
            <v>277</v>
          </cell>
          <cell r="R22">
            <v>1174.1348</v>
          </cell>
          <cell r="S22">
            <v>62.285200000000003</v>
          </cell>
          <cell r="T22">
            <v>142.96709999999999</v>
          </cell>
          <cell r="U22">
            <v>109.05500000000001</v>
          </cell>
        </row>
        <row r="23">
          <cell r="C23">
            <v>3970</v>
          </cell>
          <cell r="D23">
            <v>253</v>
          </cell>
          <cell r="E23">
            <v>541</v>
          </cell>
          <cell r="F23">
            <v>400</v>
          </cell>
          <cell r="H23">
            <v>336</v>
          </cell>
          <cell r="I23">
            <v>15</v>
          </cell>
          <cell r="J23">
            <v>37</v>
          </cell>
          <cell r="K23">
            <v>10</v>
          </cell>
          <cell r="M23">
            <v>800</v>
          </cell>
          <cell r="N23">
            <v>32</v>
          </cell>
          <cell r="O23">
            <v>66</v>
          </cell>
          <cell r="P23">
            <v>15</v>
          </cell>
          <cell r="R23">
            <v>247.51840000000001</v>
          </cell>
          <cell r="S23">
            <v>7.8734000000000002</v>
          </cell>
          <cell r="T23">
            <v>26.689399999999999</v>
          </cell>
          <cell r="U23">
            <v>3.1657000000000002</v>
          </cell>
        </row>
      </sheetData>
      <sheetData sheetId="11">
        <row r="6">
          <cell r="C6">
            <v>40982</v>
          </cell>
          <cell r="D6">
            <v>6839</v>
          </cell>
          <cell r="E6">
            <v>13447</v>
          </cell>
          <cell r="F6">
            <v>4377</v>
          </cell>
          <cell r="H6">
            <v>3054</v>
          </cell>
          <cell r="I6">
            <v>490</v>
          </cell>
          <cell r="J6">
            <v>523</v>
          </cell>
          <cell r="K6">
            <v>70</v>
          </cell>
          <cell r="M6">
            <v>18938</v>
          </cell>
          <cell r="N6">
            <v>2394</v>
          </cell>
          <cell r="O6">
            <v>4045</v>
          </cell>
          <cell r="P6">
            <v>303</v>
          </cell>
          <cell r="R6">
            <v>6034.6895999999997</v>
          </cell>
          <cell r="S6">
            <v>738.21199999999999</v>
          </cell>
          <cell r="T6">
            <v>1078.5020999999999</v>
          </cell>
          <cell r="U6">
            <v>92.938800000000001</v>
          </cell>
        </row>
        <row r="7">
          <cell r="C7">
            <v>6562</v>
          </cell>
          <cell r="D7">
            <v>240</v>
          </cell>
          <cell r="E7">
            <v>429</v>
          </cell>
          <cell r="F7">
            <v>459</v>
          </cell>
          <cell r="H7">
            <v>183</v>
          </cell>
          <cell r="I7">
            <v>13</v>
          </cell>
          <cell r="J7">
            <v>7</v>
          </cell>
          <cell r="K7">
            <v>5</v>
          </cell>
          <cell r="M7">
            <v>591</v>
          </cell>
          <cell r="N7">
            <v>37</v>
          </cell>
          <cell r="O7">
            <v>15</v>
          </cell>
          <cell r="P7">
            <v>8</v>
          </cell>
          <cell r="R7">
            <v>156.30789999999999</v>
          </cell>
          <cell r="S7">
            <v>6.3861999999999997</v>
          </cell>
          <cell r="T7">
            <v>4.4482999999999997</v>
          </cell>
          <cell r="U7">
            <v>2.5615000000000001</v>
          </cell>
        </row>
        <row r="8">
          <cell r="C8">
            <v>4241</v>
          </cell>
          <cell r="D8">
            <v>226</v>
          </cell>
          <cell r="E8">
            <v>539</v>
          </cell>
          <cell r="F8">
            <v>999</v>
          </cell>
          <cell r="H8">
            <v>125</v>
          </cell>
          <cell r="I8">
            <v>9</v>
          </cell>
          <cell r="J8">
            <v>7</v>
          </cell>
          <cell r="K8">
            <v>5</v>
          </cell>
          <cell r="M8">
            <v>379</v>
          </cell>
          <cell r="N8">
            <v>15</v>
          </cell>
          <cell r="O8">
            <v>30</v>
          </cell>
          <cell r="P8">
            <v>15</v>
          </cell>
          <cell r="R8">
            <v>73.219499999999996</v>
          </cell>
          <cell r="S8">
            <v>3.1055000000000001</v>
          </cell>
          <cell r="T8">
            <v>6.0506000000000002</v>
          </cell>
          <cell r="U8">
            <v>3.5139999999999998</v>
          </cell>
        </row>
        <row r="9">
          <cell r="C9">
            <v>10467</v>
          </cell>
          <cell r="D9">
            <v>490</v>
          </cell>
          <cell r="E9">
            <v>1805</v>
          </cell>
          <cell r="F9">
            <v>723</v>
          </cell>
          <cell r="H9">
            <v>490</v>
          </cell>
          <cell r="I9">
            <v>32</v>
          </cell>
          <cell r="J9">
            <v>81</v>
          </cell>
          <cell r="K9">
            <v>34</v>
          </cell>
          <cell r="M9">
            <v>1364</v>
          </cell>
          <cell r="N9">
            <v>87</v>
          </cell>
          <cell r="O9">
            <v>222</v>
          </cell>
          <cell r="P9">
            <v>105</v>
          </cell>
          <cell r="R9">
            <v>409.19069999999999</v>
          </cell>
          <cell r="S9">
            <v>20.2774</v>
          </cell>
          <cell r="T9">
            <v>73.723399999999998</v>
          </cell>
          <cell r="U9">
            <v>24.5562</v>
          </cell>
        </row>
        <row r="10">
          <cell r="C10">
            <v>8608</v>
          </cell>
          <cell r="D10">
            <v>516</v>
          </cell>
          <cell r="E10">
            <v>1082</v>
          </cell>
          <cell r="F10">
            <v>1127</v>
          </cell>
          <cell r="H10">
            <v>358</v>
          </cell>
          <cell r="I10">
            <v>19</v>
          </cell>
          <cell r="J10">
            <v>52</v>
          </cell>
          <cell r="K10">
            <v>86</v>
          </cell>
          <cell r="M10">
            <v>1155</v>
          </cell>
          <cell r="N10">
            <v>42</v>
          </cell>
          <cell r="O10">
            <v>196</v>
          </cell>
          <cell r="P10">
            <v>342</v>
          </cell>
          <cell r="R10">
            <v>266.83260000000001</v>
          </cell>
          <cell r="S10">
            <v>10.5739</v>
          </cell>
          <cell r="T10">
            <v>33.790399999999998</v>
          </cell>
          <cell r="U10">
            <v>92.325000000000003</v>
          </cell>
        </row>
        <row r="11">
          <cell r="C11">
            <v>5425</v>
          </cell>
          <cell r="D11">
            <v>323</v>
          </cell>
          <cell r="E11">
            <v>1131</v>
          </cell>
          <cell r="F11">
            <v>700</v>
          </cell>
          <cell r="H11">
            <v>171</v>
          </cell>
          <cell r="I11">
            <v>9</v>
          </cell>
          <cell r="J11">
            <v>20</v>
          </cell>
          <cell r="K11">
            <v>5</v>
          </cell>
          <cell r="M11">
            <v>501</v>
          </cell>
          <cell r="N11">
            <v>19</v>
          </cell>
          <cell r="O11">
            <v>54</v>
          </cell>
          <cell r="P11">
            <v>10</v>
          </cell>
          <cell r="R11">
            <v>131.0728</v>
          </cell>
          <cell r="S11">
            <v>4.1189999999999998</v>
          </cell>
          <cell r="T11">
            <v>18.815000000000001</v>
          </cell>
          <cell r="U11">
            <v>2.0811000000000002</v>
          </cell>
        </row>
        <row r="12">
          <cell r="C12">
            <v>2215</v>
          </cell>
          <cell r="D12">
            <v>128</v>
          </cell>
          <cell r="E12">
            <v>231</v>
          </cell>
          <cell r="F12">
            <v>239</v>
          </cell>
          <cell r="H12">
            <v>72</v>
          </cell>
          <cell r="I12">
            <v>1</v>
          </cell>
          <cell r="J12">
            <v>8</v>
          </cell>
          <cell r="K12">
            <v>1</v>
          </cell>
          <cell r="M12">
            <v>226</v>
          </cell>
          <cell r="N12">
            <v>2</v>
          </cell>
          <cell r="O12">
            <v>14</v>
          </cell>
          <cell r="P12">
            <v>1</v>
          </cell>
          <cell r="R12">
            <v>42.262599999999999</v>
          </cell>
          <cell r="S12">
            <v>0.40100000000000002</v>
          </cell>
          <cell r="T12">
            <v>3.9106000000000001</v>
          </cell>
          <cell r="U12">
            <v>0.38990000000000002</v>
          </cell>
        </row>
        <row r="13">
          <cell r="C13">
            <v>15863</v>
          </cell>
          <cell r="D13">
            <v>1203</v>
          </cell>
          <cell r="E13">
            <v>2441</v>
          </cell>
          <cell r="F13">
            <v>1238</v>
          </cell>
          <cell r="H13">
            <v>899</v>
          </cell>
          <cell r="I13">
            <v>60</v>
          </cell>
          <cell r="J13">
            <v>90</v>
          </cell>
          <cell r="K13">
            <v>26</v>
          </cell>
          <cell r="M13">
            <v>3391</v>
          </cell>
          <cell r="N13">
            <v>193</v>
          </cell>
          <cell r="O13">
            <v>308</v>
          </cell>
          <cell r="P13">
            <v>140</v>
          </cell>
          <cell r="R13">
            <v>981.49639999999999</v>
          </cell>
          <cell r="S13">
            <v>51.3613</v>
          </cell>
          <cell r="T13">
            <v>100.5579</v>
          </cell>
          <cell r="U13">
            <v>29.296299999999999</v>
          </cell>
        </row>
        <row r="14">
          <cell r="C14">
            <v>4692</v>
          </cell>
          <cell r="D14">
            <v>236</v>
          </cell>
          <cell r="E14">
            <v>471</v>
          </cell>
          <cell r="F14">
            <v>699</v>
          </cell>
          <cell r="H14">
            <v>208</v>
          </cell>
          <cell r="I14">
            <v>11</v>
          </cell>
          <cell r="J14">
            <v>13</v>
          </cell>
          <cell r="K14">
            <v>6</v>
          </cell>
          <cell r="M14">
            <v>591</v>
          </cell>
          <cell r="N14">
            <v>28</v>
          </cell>
          <cell r="O14">
            <v>35</v>
          </cell>
          <cell r="P14">
            <v>8</v>
          </cell>
          <cell r="R14">
            <v>123.9288</v>
          </cell>
          <cell r="S14">
            <v>4.0690999999999997</v>
          </cell>
          <cell r="T14">
            <v>9.3155999999999999</v>
          </cell>
          <cell r="U14">
            <v>2.8738000000000001</v>
          </cell>
        </row>
        <row r="15">
          <cell r="C15">
            <v>8535</v>
          </cell>
          <cell r="D15">
            <v>488</v>
          </cell>
          <cell r="E15">
            <v>1057</v>
          </cell>
          <cell r="F15">
            <v>779</v>
          </cell>
          <cell r="H15">
            <v>427</v>
          </cell>
          <cell r="I15">
            <v>21</v>
          </cell>
          <cell r="J15">
            <v>21</v>
          </cell>
          <cell r="K15">
            <v>13</v>
          </cell>
          <cell r="M15">
            <v>1416</v>
          </cell>
          <cell r="N15">
            <v>65</v>
          </cell>
          <cell r="O15">
            <v>47</v>
          </cell>
          <cell r="P15">
            <v>30</v>
          </cell>
          <cell r="R15">
            <v>281.88799999999998</v>
          </cell>
          <cell r="S15">
            <v>16.508600000000001</v>
          </cell>
          <cell r="T15">
            <v>11.1478</v>
          </cell>
          <cell r="U15">
            <v>10.048299999999999</v>
          </cell>
        </row>
        <row r="16">
          <cell r="C16">
            <v>10451</v>
          </cell>
          <cell r="D16">
            <v>432</v>
          </cell>
          <cell r="E16">
            <v>1182</v>
          </cell>
          <cell r="F16">
            <v>778</v>
          </cell>
          <cell r="H16">
            <v>572</v>
          </cell>
          <cell r="I16">
            <v>20</v>
          </cell>
          <cell r="J16">
            <v>65</v>
          </cell>
          <cell r="K16">
            <v>15</v>
          </cell>
          <cell r="M16">
            <v>2036</v>
          </cell>
          <cell r="N16">
            <v>50</v>
          </cell>
          <cell r="O16">
            <v>215</v>
          </cell>
          <cell r="P16">
            <v>42</v>
          </cell>
          <cell r="R16">
            <v>372.15559999999999</v>
          </cell>
          <cell r="S16">
            <v>12.116199999999999</v>
          </cell>
          <cell r="T16">
            <v>41.792999999999999</v>
          </cell>
          <cell r="U16">
            <v>7.33</v>
          </cell>
        </row>
        <row r="17">
          <cell r="C17">
            <v>4328</v>
          </cell>
          <cell r="D17">
            <v>178</v>
          </cell>
          <cell r="E17">
            <v>449</v>
          </cell>
          <cell r="F17">
            <v>384</v>
          </cell>
          <cell r="H17">
            <v>189</v>
          </cell>
          <cell r="I17">
            <v>8</v>
          </cell>
          <cell r="J17">
            <v>30</v>
          </cell>
          <cell r="K17">
            <v>7</v>
          </cell>
          <cell r="M17">
            <v>545</v>
          </cell>
          <cell r="N17">
            <v>30</v>
          </cell>
          <cell r="O17">
            <v>101</v>
          </cell>
          <cell r="P17">
            <v>23</v>
          </cell>
          <cell r="R17">
            <v>105.0111</v>
          </cell>
          <cell r="S17">
            <v>3.6349999999999998</v>
          </cell>
          <cell r="T17">
            <v>16.463999999999999</v>
          </cell>
          <cell r="U17">
            <v>3.0992999999999999</v>
          </cell>
        </row>
        <row r="18">
          <cell r="C18">
            <v>2900</v>
          </cell>
          <cell r="D18">
            <v>222</v>
          </cell>
          <cell r="E18">
            <v>323</v>
          </cell>
          <cell r="F18">
            <v>437</v>
          </cell>
          <cell r="H18">
            <v>177</v>
          </cell>
          <cell r="I18">
            <v>4</v>
          </cell>
          <cell r="J18">
            <v>10</v>
          </cell>
          <cell r="K18">
            <v>4</v>
          </cell>
          <cell r="M18">
            <v>511</v>
          </cell>
          <cell r="N18">
            <v>7</v>
          </cell>
          <cell r="O18">
            <v>52</v>
          </cell>
          <cell r="P18">
            <v>4</v>
          </cell>
          <cell r="R18">
            <v>97.739400000000003</v>
          </cell>
          <cell r="S18">
            <v>1.2624</v>
          </cell>
          <cell r="T18">
            <v>7.0071000000000003</v>
          </cell>
          <cell r="U18">
            <v>1.4212</v>
          </cell>
        </row>
        <row r="19">
          <cell r="C19">
            <v>6228</v>
          </cell>
          <cell r="D19">
            <v>302</v>
          </cell>
          <cell r="E19">
            <v>1303</v>
          </cell>
          <cell r="F19">
            <v>461</v>
          </cell>
          <cell r="H19">
            <v>207</v>
          </cell>
          <cell r="I19">
            <v>12</v>
          </cell>
          <cell r="J19">
            <v>30</v>
          </cell>
          <cell r="K19">
            <v>6</v>
          </cell>
          <cell r="M19">
            <v>556</v>
          </cell>
          <cell r="N19">
            <v>26</v>
          </cell>
          <cell r="O19">
            <v>90</v>
          </cell>
          <cell r="P19">
            <v>13</v>
          </cell>
          <cell r="R19">
            <v>107.06</v>
          </cell>
          <cell r="S19">
            <v>7.2346000000000004</v>
          </cell>
          <cell r="T19">
            <v>15.8522</v>
          </cell>
          <cell r="U19">
            <v>2.5886999999999998</v>
          </cell>
        </row>
        <row r="20">
          <cell r="C20">
            <v>5006</v>
          </cell>
          <cell r="D20">
            <v>190</v>
          </cell>
          <cell r="E20">
            <v>559</v>
          </cell>
          <cell r="F20">
            <v>500</v>
          </cell>
          <cell r="H20">
            <v>156</v>
          </cell>
          <cell r="I20">
            <v>9</v>
          </cell>
          <cell r="J20">
            <v>8</v>
          </cell>
          <cell r="K20">
            <v>11</v>
          </cell>
          <cell r="M20">
            <v>563</v>
          </cell>
          <cell r="N20">
            <v>24</v>
          </cell>
          <cell r="O20">
            <v>13</v>
          </cell>
          <cell r="P20">
            <v>14</v>
          </cell>
          <cell r="R20">
            <v>115.5596</v>
          </cell>
          <cell r="S20">
            <v>4.9153000000000002</v>
          </cell>
          <cell r="T20">
            <v>3.4516</v>
          </cell>
          <cell r="U20">
            <v>3.4079000000000002</v>
          </cell>
        </row>
        <row r="21">
          <cell r="C21">
            <v>5583</v>
          </cell>
          <cell r="D21">
            <v>265</v>
          </cell>
          <cell r="E21">
            <v>423</v>
          </cell>
          <cell r="F21">
            <v>337</v>
          </cell>
          <cell r="H21">
            <v>228</v>
          </cell>
          <cell r="I21">
            <v>8</v>
          </cell>
          <cell r="J21">
            <v>15</v>
          </cell>
          <cell r="K21">
            <v>9</v>
          </cell>
          <cell r="M21">
            <v>575</v>
          </cell>
          <cell r="N21">
            <v>14</v>
          </cell>
          <cell r="O21">
            <v>34</v>
          </cell>
          <cell r="P21">
            <v>10</v>
          </cell>
          <cell r="R21">
            <v>132.65270000000001</v>
          </cell>
          <cell r="S21">
            <v>2.8450000000000002</v>
          </cell>
          <cell r="T21">
            <v>9.5597999999999992</v>
          </cell>
          <cell r="U21">
            <v>3.1465999999999998</v>
          </cell>
        </row>
        <row r="22">
          <cell r="C22">
            <v>16543</v>
          </cell>
          <cell r="D22">
            <v>1448</v>
          </cell>
          <cell r="E22">
            <v>3395</v>
          </cell>
          <cell r="F22">
            <v>2511</v>
          </cell>
          <cell r="H22">
            <v>993</v>
          </cell>
          <cell r="I22">
            <v>43</v>
          </cell>
          <cell r="J22">
            <v>116</v>
          </cell>
          <cell r="K22">
            <v>85</v>
          </cell>
          <cell r="M22">
            <v>3956</v>
          </cell>
          <cell r="N22">
            <v>122</v>
          </cell>
          <cell r="O22">
            <v>658</v>
          </cell>
          <cell r="P22">
            <v>332</v>
          </cell>
          <cell r="R22">
            <v>1261.3741</v>
          </cell>
          <cell r="S22">
            <v>42.348199999999999</v>
          </cell>
          <cell r="T22">
            <v>126.5385</v>
          </cell>
          <cell r="U22">
            <v>122.14919999999999</v>
          </cell>
        </row>
        <row r="23">
          <cell r="C23">
            <v>4229</v>
          </cell>
          <cell r="D23">
            <v>289</v>
          </cell>
          <cell r="E23">
            <v>593</v>
          </cell>
          <cell r="F23">
            <v>332</v>
          </cell>
          <cell r="H23">
            <v>284</v>
          </cell>
          <cell r="I23">
            <v>17</v>
          </cell>
          <cell r="J23">
            <v>30</v>
          </cell>
          <cell r="K23">
            <v>5</v>
          </cell>
          <cell r="M23">
            <v>607</v>
          </cell>
          <cell r="N23">
            <v>24</v>
          </cell>
          <cell r="O23">
            <v>54</v>
          </cell>
          <cell r="P23">
            <v>9</v>
          </cell>
          <cell r="R23">
            <v>162.4812</v>
          </cell>
          <cell r="S23">
            <v>8.1856000000000009</v>
          </cell>
          <cell r="T23">
            <v>18.125800000000002</v>
          </cell>
          <cell r="U23">
            <v>1.9487000000000001</v>
          </cell>
        </row>
      </sheetData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V45"/>
  <sheetViews>
    <sheetView topLeftCell="A2" zoomScale="88" zoomScaleNormal="88" workbookViewId="0">
      <pane xSplit="2" ySplit="6" topLeftCell="C17" activePane="bottomRight" state="frozen"/>
      <selection activeCell="A2" sqref="A2"/>
      <selection pane="topRight" activeCell="C2" sqref="C2"/>
      <selection pane="bottomLeft" activeCell="A8" sqref="A8"/>
      <selection pane="bottomRight" activeCell="G27" sqref="G27"/>
    </sheetView>
  </sheetViews>
  <sheetFormatPr defaultRowHeight="24" x14ac:dyDescent="0.55000000000000004"/>
  <cols>
    <col min="1" max="1" width="17.5" style="2" customWidth="1"/>
    <col min="2" max="2" width="8.75" style="3" customWidth="1"/>
    <col min="3" max="3" width="8.875" style="3" bestFit="1" customWidth="1"/>
    <col min="4" max="4" width="8.875" style="2" bestFit="1" customWidth="1"/>
    <col min="5" max="5" width="10.375" style="2" bestFit="1" customWidth="1"/>
    <col min="6" max="6" width="8.625" style="2" bestFit="1" customWidth="1"/>
    <col min="7" max="7" width="7.625" style="2" bestFit="1" customWidth="1"/>
    <col min="8" max="8" width="6.375" style="2" bestFit="1" customWidth="1"/>
    <col min="9" max="9" width="9.25" style="2" bestFit="1" customWidth="1"/>
    <col min="10" max="10" width="8.25" style="2" bestFit="1" customWidth="1"/>
    <col min="11" max="11" width="18.625" style="2" bestFit="1" customWidth="1"/>
    <col min="12" max="12" width="7" style="2" bestFit="1" customWidth="1"/>
    <col min="13" max="13" width="11.5" style="2" customWidth="1"/>
    <col min="14" max="14" width="10.5" style="2" customWidth="1"/>
    <col min="15" max="15" width="7.875" style="2" bestFit="1" customWidth="1"/>
    <col min="16" max="16" width="13.375" style="2" customWidth="1"/>
    <col min="17" max="17" width="9" style="2"/>
    <col min="18" max="18" width="6.875" style="2" bestFit="1" customWidth="1"/>
    <col min="19" max="19" width="7.375" style="2" bestFit="1" customWidth="1"/>
    <col min="20" max="20" width="8.625" style="2" bestFit="1" customWidth="1"/>
    <col min="21" max="21" width="5.875" style="2" bestFit="1" customWidth="1"/>
    <col min="22" max="22" width="7.625" style="2" bestFit="1" customWidth="1"/>
    <col min="23" max="23" width="17.875" style="2" customWidth="1"/>
    <col min="24" max="48" width="9" style="4"/>
    <col min="49" max="16384" width="9" style="2"/>
  </cols>
  <sheetData>
    <row r="1" spans="1:48" ht="27.75" x14ac:dyDescent="0.65">
      <c r="A1" s="26" t="s">
        <v>21</v>
      </c>
      <c r="B1" s="27"/>
      <c r="C1" s="27"/>
    </row>
    <row r="2" spans="1:48" ht="27.75" x14ac:dyDescent="0.65">
      <c r="A2" s="1" t="s">
        <v>40</v>
      </c>
    </row>
    <row r="3" spans="1:48" ht="24.75" thickBot="1" x14ac:dyDescent="0.6">
      <c r="A3" s="5" t="s">
        <v>41</v>
      </c>
      <c r="B3" s="6"/>
      <c r="C3" s="7"/>
    </row>
    <row r="4" spans="1:48" s="9" customFormat="1" ht="24.75" thickBot="1" x14ac:dyDescent="0.6">
      <c r="A4" s="120" t="s">
        <v>1</v>
      </c>
      <c r="B4" s="123" t="s">
        <v>42</v>
      </c>
      <c r="C4" s="126" t="s">
        <v>68</v>
      </c>
      <c r="D4" s="129" t="s">
        <v>4</v>
      </c>
      <c r="E4" s="129"/>
      <c r="F4" s="129"/>
      <c r="G4" s="130"/>
      <c r="H4" s="146" t="s">
        <v>5</v>
      </c>
      <c r="I4" s="147"/>
      <c r="J4" s="148"/>
      <c r="K4" s="140" t="s">
        <v>6</v>
      </c>
      <c r="L4" s="141"/>
      <c r="M4" s="141"/>
      <c r="N4" s="142"/>
      <c r="O4" s="149" t="s">
        <v>7</v>
      </c>
      <c r="P4" s="150"/>
      <c r="Q4" s="150"/>
      <c r="R4" s="150"/>
      <c r="S4" s="150"/>
      <c r="T4" s="150"/>
      <c r="U4" s="150"/>
      <c r="V4" s="150"/>
      <c r="W4" s="151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</row>
    <row r="5" spans="1:48" s="11" customFormat="1" ht="24.75" thickBot="1" x14ac:dyDescent="0.6">
      <c r="A5" s="121"/>
      <c r="B5" s="124"/>
      <c r="C5" s="127"/>
      <c r="D5" s="120" t="s">
        <v>0</v>
      </c>
      <c r="E5" s="131" t="s">
        <v>62</v>
      </c>
      <c r="F5" s="131" t="s">
        <v>63</v>
      </c>
      <c r="G5" s="120" t="s">
        <v>8</v>
      </c>
      <c r="H5" s="134" t="s">
        <v>69</v>
      </c>
      <c r="I5" s="134" t="s">
        <v>70</v>
      </c>
      <c r="J5" s="152" t="s">
        <v>9</v>
      </c>
      <c r="K5" s="137" t="s">
        <v>64</v>
      </c>
      <c r="L5" s="137" t="s">
        <v>65</v>
      </c>
      <c r="M5" s="143" t="s">
        <v>10</v>
      </c>
      <c r="N5" s="137" t="s">
        <v>43</v>
      </c>
      <c r="O5" s="155" t="s">
        <v>11</v>
      </c>
      <c r="P5" s="155"/>
      <c r="Q5" s="155"/>
      <c r="R5" s="155"/>
      <c r="S5" s="155"/>
      <c r="T5" s="156"/>
      <c r="U5" s="131" t="s">
        <v>66</v>
      </c>
      <c r="V5" s="131" t="s">
        <v>67</v>
      </c>
      <c r="W5" s="10" t="s">
        <v>12</v>
      </c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</row>
    <row r="6" spans="1:48" s="11" customFormat="1" ht="24.75" thickBot="1" x14ac:dyDescent="0.6">
      <c r="A6" s="121"/>
      <c r="B6" s="124"/>
      <c r="C6" s="127"/>
      <c r="D6" s="121"/>
      <c r="E6" s="132"/>
      <c r="F6" s="132"/>
      <c r="G6" s="121"/>
      <c r="H6" s="135"/>
      <c r="I6" s="135"/>
      <c r="J6" s="153"/>
      <c r="K6" s="138"/>
      <c r="L6" s="138"/>
      <c r="M6" s="144"/>
      <c r="N6" s="138"/>
      <c r="O6" s="157" t="s">
        <v>13</v>
      </c>
      <c r="P6" s="158"/>
      <c r="Q6" s="120" t="s">
        <v>14</v>
      </c>
      <c r="R6" s="120" t="s">
        <v>15</v>
      </c>
      <c r="S6" s="120" t="s">
        <v>16</v>
      </c>
      <c r="T6" s="131" t="s">
        <v>71</v>
      </c>
      <c r="U6" s="121"/>
      <c r="V6" s="121"/>
      <c r="W6" s="12" t="s">
        <v>17</v>
      </c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s="11" customFormat="1" ht="24.75" thickBot="1" x14ac:dyDescent="0.6">
      <c r="A7" s="122"/>
      <c r="B7" s="125"/>
      <c r="C7" s="128"/>
      <c r="D7" s="122"/>
      <c r="E7" s="133"/>
      <c r="F7" s="133"/>
      <c r="G7" s="122"/>
      <c r="H7" s="136"/>
      <c r="I7" s="136"/>
      <c r="J7" s="154"/>
      <c r="K7" s="139"/>
      <c r="L7" s="139"/>
      <c r="M7" s="145"/>
      <c r="N7" s="139"/>
      <c r="O7" s="13" t="s">
        <v>18</v>
      </c>
      <c r="P7" s="13" t="s">
        <v>19</v>
      </c>
      <c r="Q7" s="122"/>
      <c r="R7" s="122"/>
      <c r="S7" s="122"/>
      <c r="T7" s="122"/>
      <c r="U7" s="122"/>
      <c r="V7" s="122"/>
      <c r="W7" s="1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 s="11" customFormat="1" x14ac:dyDescent="0.55000000000000004">
      <c r="A8" s="53" t="s">
        <v>22</v>
      </c>
      <c r="B8" s="15"/>
      <c r="C8" s="40">
        <v>211592</v>
      </c>
      <c r="D8" s="41">
        <v>150493</v>
      </c>
      <c r="E8" s="42">
        <v>36125</v>
      </c>
      <c r="F8" s="41">
        <v>17592</v>
      </c>
      <c r="G8" s="41">
        <v>7382</v>
      </c>
      <c r="H8" s="31">
        <v>768</v>
      </c>
      <c r="I8" s="31">
        <v>897</v>
      </c>
      <c r="J8" s="31">
        <v>211</v>
      </c>
      <c r="K8" s="35" t="s">
        <v>54</v>
      </c>
      <c r="L8" s="35" t="s">
        <v>75</v>
      </c>
      <c r="M8" s="29" t="s">
        <v>76</v>
      </c>
      <c r="N8" s="35">
        <v>3</v>
      </c>
      <c r="O8" s="35">
        <v>3</v>
      </c>
      <c r="P8" s="35">
        <v>102</v>
      </c>
      <c r="Q8" s="35">
        <v>13</v>
      </c>
      <c r="R8" s="35">
        <v>40</v>
      </c>
      <c r="S8" s="35">
        <v>576</v>
      </c>
      <c r="T8" s="35">
        <v>1339</v>
      </c>
      <c r="U8" s="35">
        <v>62</v>
      </c>
      <c r="V8" s="35">
        <v>37</v>
      </c>
      <c r="W8" s="29">
        <v>84</v>
      </c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</row>
    <row r="9" spans="1:48" s="4" customFormat="1" x14ac:dyDescent="0.55000000000000004">
      <c r="A9" s="28" t="s">
        <v>23</v>
      </c>
      <c r="B9" s="16"/>
      <c r="C9" s="43">
        <v>45448</v>
      </c>
      <c r="D9" s="43">
        <v>35393</v>
      </c>
      <c r="E9" s="43">
        <v>8343</v>
      </c>
      <c r="F9" s="43">
        <v>1176</v>
      </c>
      <c r="G9" s="43">
        <v>536</v>
      </c>
      <c r="H9" s="31">
        <v>60</v>
      </c>
      <c r="I9" s="31">
        <v>40</v>
      </c>
      <c r="J9" s="31">
        <v>6</v>
      </c>
      <c r="K9" s="35" t="s">
        <v>54</v>
      </c>
      <c r="L9" s="35" t="s">
        <v>44</v>
      </c>
      <c r="M9" s="35" t="s">
        <v>72</v>
      </c>
      <c r="N9" s="47">
        <v>0</v>
      </c>
      <c r="O9" s="35">
        <v>6</v>
      </c>
      <c r="P9" s="35">
        <v>0</v>
      </c>
      <c r="Q9" s="35">
        <v>3</v>
      </c>
      <c r="R9" s="35">
        <v>5</v>
      </c>
      <c r="S9" s="35">
        <v>35</v>
      </c>
      <c r="T9" s="35">
        <v>14</v>
      </c>
      <c r="U9" s="35">
        <v>9</v>
      </c>
      <c r="V9" s="35">
        <v>4</v>
      </c>
      <c r="W9" s="35">
        <v>79</v>
      </c>
    </row>
    <row r="10" spans="1:48" s="4" customFormat="1" x14ac:dyDescent="0.55000000000000004">
      <c r="A10" s="28" t="s">
        <v>24</v>
      </c>
      <c r="B10" s="16"/>
      <c r="C10" s="44">
        <v>32795</v>
      </c>
      <c r="D10" s="43">
        <v>24148</v>
      </c>
      <c r="E10" s="43">
        <v>6136</v>
      </c>
      <c r="F10" s="43">
        <v>1698</v>
      </c>
      <c r="G10" s="43">
        <v>813</v>
      </c>
      <c r="H10" s="31">
        <v>30</v>
      </c>
      <c r="I10" s="31">
        <v>38</v>
      </c>
      <c r="J10" s="31">
        <v>5</v>
      </c>
      <c r="K10" s="35" t="s">
        <v>59</v>
      </c>
      <c r="L10" s="35" t="s">
        <v>60</v>
      </c>
      <c r="M10" s="35">
        <v>3</v>
      </c>
      <c r="N10" s="35">
        <v>0</v>
      </c>
      <c r="O10" s="35">
        <v>5</v>
      </c>
      <c r="P10" s="35" t="s">
        <v>59</v>
      </c>
      <c r="Q10" s="35">
        <v>3</v>
      </c>
      <c r="R10" s="35">
        <v>3</v>
      </c>
      <c r="S10" s="35">
        <v>27</v>
      </c>
      <c r="T10" s="35">
        <v>20</v>
      </c>
      <c r="U10" s="35">
        <v>9</v>
      </c>
      <c r="V10" s="35">
        <v>2</v>
      </c>
      <c r="W10" s="35">
        <v>66</v>
      </c>
    </row>
    <row r="11" spans="1:48" s="4" customFormat="1" x14ac:dyDescent="0.55000000000000004">
      <c r="A11" s="32" t="s">
        <v>25</v>
      </c>
      <c r="B11" s="16"/>
      <c r="C11" s="44">
        <v>78818</v>
      </c>
      <c r="D11" s="43">
        <v>54929</v>
      </c>
      <c r="E11" s="43">
        <v>16648</v>
      </c>
      <c r="F11" s="43">
        <v>5203</v>
      </c>
      <c r="G11" s="43">
        <v>2038</v>
      </c>
      <c r="H11" s="31">
        <v>90</v>
      </c>
      <c r="I11" s="31">
        <v>105</v>
      </c>
      <c r="J11" s="31">
        <v>22</v>
      </c>
      <c r="K11" s="35" t="s">
        <v>54</v>
      </c>
      <c r="L11" s="35" t="s">
        <v>44</v>
      </c>
      <c r="M11" s="29" t="s">
        <v>55</v>
      </c>
      <c r="N11" s="35">
        <v>2</v>
      </c>
      <c r="O11" s="35">
        <v>8</v>
      </c>
      <c r="P11" s="35">
        <v>0</v>
      </c>
      <c r="Q11" s="35">
        <v>5</v>
      </c>
      <c r="R11" s="35">
        <v>5</v>
      </c>
      <c r="S11" s="35">
        <v>68</v>
      </c>
      <c r="T11" s="35">
        <v>31</v>
      </c>
      <c r="U11" s="35">
        <v>15</v>
      </c>
      <c r="V11" s="35">
        <v>5</v>
      </c>
      <c r="W11" s="29">
        <v>146</v>
      </c>
    </row>
    <row r="12" spans="1:48" s="4" customFormat="1" x14ac:dyDescent="0.55000000000000004">
      <c r="A12" s="28" t="s">
        <v>26</v>
      </c>
      <c r="B12" s="16"/>
      <c r="C12" s="44">
        <v>59132</v>
      </c>
      <c r="D12" s="43">
        <v>44159</v>
      </c>
      <c r="E12" s="43">
        <v>10147</v>
      </c>
      <c r="F12" s="43">
        <v>3535</v>
      </c>
      <c r="G12" s="43">
        <v>1291</v>
      </c>
      <c r="H12" s="33">
        <v>120</v>
      </c>
      <c r="I12" s="33">
        <v>112</v>
      </c>
      <c r="J12" s="33">
        <v>27</v>
      </c>
      <c r="K12" s="29">
        <v>2</v>
      </c>
      <c r="L12" s="29" t="s">
        <v>48</v>
      </c>
      <c r="M12" s="29" t="s">
        <v>49</v>
      </c>
      <c r="N12" s="29">
        <v>2</v>
      </c>
      <c r="O12" s="29">
        <v>5</v>
      </c>
      <c r="P12" s="29">
        <v>5</v>
      </c>
      <c r="Q12" s="29">
        <v>3</v>
      </c>
      <c r="R12" s="29">
        <v>8</v>
      </c>
      <c r="S12" s="29">
        <v>69</v>
      </c>
      <c r="T12" s="29">
        <v>25</v>
      </c>
      <c r="U12" s="29">
        <v>9</v>
      </c>
      <c r="V12" s="29">
        <v>3</v>
      </c>
      <c r="W12" s="29">
        <v>140</v>
      </c>
    </row>
    <row r="13" spans="1:48" s="4" customFormat="1" x14ac:dyDescent="0.55000000000000004">
      <c r="A13" s="28" t="s">
        <v>27</v>
      </c>
      <c r="B13" s="16"/>
      <c r="C13" s="44">
        <v>50007</v>
      </c>
      <c r="D13" s="43">
        <v>37870</v>
      </c>
      <c r="E13" s="43">
        <v>7249</v>
      </c>
      <c r="F13" s="43">
        <v>3677</v>
      </c>
      <c r="G13" s="43">
        <v>1211</v>
      </c>
      <c r="H13" s="33">
        <v>30</v>
      </c>
      <c r="I13" s="33">
        <v>38</v>
      </c>
      <c r="J13" s="33">
        <v>6</v>
      </c>
      <c r="K13" s="29">
        <v>3</v>
      </c>
      <c r="L13" s="29" t="s">
        <v>44</v>
      </c>
      <c r="M13" s="29" t="s">
        <v>61</v>
      </c>
      <c r="N13" s="35">
        <v>0</v>
      </c>
      <c r="O13" s="29">
        <v>7</v>
      </c>
      <c r="P13" s="29" t="s">
        <v>58</v>
      </c>
      <c r="Q13" s="29">
        <v>3</v>
      </c>
      <c r="R13" s="29">
        <v>4</v>
      </c>
      <c r="S13" s="29">
        <v>35</v>
      </c>
      <c r="T13" s="29">
        <v>17</v>
      </c>
      <c r="U13" s="29">
        <v>10</v>
      </c>
      <c r="V13" s="29">
        <v>5</v>
      </c>
      <c r="W13" s="29">
        <v>90</v>
      </c>
    </row>
    <row r="14" spans="1:48" s="4" customFormat="1" x14ac:dyDescent="0.55000000000000004">
      <c r="A14" s="28" t="s">
        <v>28</v>
      </c>
      <c r="B14" s="16"/>
      <c r="C14" s="44">
        <v>14034</v>
      </c>
      <c r="D14" s="43">
        <v>10398</v>
      </c>
      <c r="E14" s="43">
        <v>2505</v>
      </c>
      <c r="F14" s="43">
        <v>710</v>
      </c>
      <c r="G14" s="43">
        <v>421</v>
      </c>
      <c r="H14" s="31">
        <v>10</v>
      </c>
      <c r="I14" s="31">
        <v>11</v>
      </c>
      <c r="J14" s="31">
        <v>6</v>
      </c>
      <c r="K14" s="35" t="s">
        <v>56</v>
      </c>
      <c r="L14" s="35" t="s">
        <v>57</v>
      </c>
      <c r="M14" s="29" t="s">
        <v>50</v>
      </c>
      <c r="N14" s="35">
        <v>0</v>
      </c>
      <c r="O14" s="35">
        <v>2</v>
      </c>
      <c r="P14" s="35">
        <v>0</v>
      </c>
      <c r="Q14" s="35">
        <v>1</v>
      </c>
      <c r="R14" s="35">
        <v>2</v>
      </c>
      <c r="S14" s="35">
        <v>20</v>
      </c>
      <c r="T14" s="35">
        <v>14</v>
      </c>
      <c r="U14" s="35">
        <v>6</v>
      </c>
      <c r="V14" s="35">
        <v>3</v>
      </c>
      <c r="W14" s="29">
        <v>46</v>
      </c>
    </row>
    <row r="15" spans="1:48" s="4" customFormat="1" x14ac:dyDescent="0.55000000000000004">
      <c r="A15" s="28" t="s">
        <v>29</v>
      </c>
      <c r="B15" s="16"/>
      <c r="C15" s="44">
        <v>122410</v>
      </c>
      <c r="D15" s="43">
        <v>93106</v>
      </c>
      <c r="E15" s="43">
        <v>21777</v>
      </c>
      <c r="F15" s="43">
        <v>5605</v>
      </c>
      <c r="G15" s="43">
        <v>1922</v>
      </c>
      <c r="H15" s="31">
        <v>180</v>
      </c>
      <c r="I15" s="31">
        <v>192</v>
      </c>
      <c r="J15" s="31">
        <v>52</v>
      </c>
      <c r="K15" s="35" t="s">
        <v>51</v>
      </c>
      <c r="L15" s="35" t="s">
        <v>52</v>
      </c>
      <c r="M15" s="35" t="s">
        <v>53</v>
      </c>
      <c r="N15" s="35">
        <v>1</v>
      </c>
      <c r="O15" s="35">
        <v>10</v>
      </c>
      <c r="P15" s="35">
        <v>13</v>
      </c>
      <c r="Q15" s="35">
        <v>8</v>
      </c>
      <c r="R15" s="35">
        <v>11</v>
      </c>
      <c r="S15" s="35">
        <v>86</v>
      </c>
      <c r="T15" s="35">
        <v>30</v>
      </c>
      <c r="U15" s="35">
        <v>6</v>
      </c>
      <c r="V15" s="35">
        <v>3</v>
      </c>
      <c r="W15" s="35">
        <v>324</v>
      </c>
    </row>
    <row r="16" spans="1:48" s="4" customFormat="1" x14ac:dyDescent="0.55000000000000004">
      <c r="A16" s="28" t="s">
        <v>30</v>
      </c>
      <c r="B16" s="16"/>
      <c r="C16" s="44">
        <v>38971</v>
      </c>
      <c r="D16" s="43">
        <v>30629</v>
      </c>
      <c r="E16" s="43">
        <v>6168</v>
      </c>
      <c r="F16" s="43">
        <v>1455</v>
      </c>
      <c r="G16" s="43">
        <v>719</v>
      </c>
      <c r="H16" s="31">
        <v>30</v>
      </c>
      <c r="I16" s="31">
        <v>37</v>
      </c>
      <c r="J16" s="31">
        <v>4</v>
      </c>
      <c r="K16" s="35" t="s">
        <v>46</v>
      </c>
      <c r="L16" s="35" t="s">
        <v>44</v>
      </c>
      <c r="M16" s="35" t="s">
        <v>47</v>
      </c>
      <c r="N16" s="35">
        <v>0</v>
      </c>
      <c r="O16" s="35">
        <v>5</v>
      </c>
      <c r="P16" s="35">
        <v>0</v>
      </c>
      <c r="Q16" s="35">
        <v>2</v>
      </c>
      <c r="R16" s="35">
        <v>5</v>
      </c>
      <c r="S16" s="35">
        <v>33</v>
      </c>
      <c r="T16" s="35">
        <v>16</v>
      </c>
      <c r="U16" s="35">
        <v>12</v>
      </c>
      <c r="V16" s="35">
        <v>1</v>
      </c>
      <c r="W16" s="29">
        <v>86</v>
      </c>
    </row>
    <row r="17" spans="1:48" s="4" customFormat="1" x14ac:dyDescent="0.55000000000000004">
      <c r="A17" s="28" t="s">
        <v>31</v>
      </c>
      <c r="B17" s="16"/>
      <c r="C17" s="44">
        <v>70382</v>
      </c>
      <c r="D17" s="43">
        <v>55829</v>
      </c>
      <c r="E17" s="43">
        <v>10878</v>
      </c>
      <c r="F17" s="43">
        <v>2654</v>
      </c>
      <c r="G17" s="43">
        <v>1021</v>
      </c>
      <c r="H17" s="33">
        <v>70</v>
      </c>
      <c r="I17" s="33">
        <v>78</v>
      </c>
      <c r="J17" s="33">
        <v>17</v>
      </c>
      <c r="K17" s="35" t="s">
        <v>54</v>
      </c>
      <c r="L17" s="29" t="s">
        <v>48</v>
      </c>
      <c r="M17" s="29" t="s">
        <v>50</v>
      </c>
      <c r="N17" s="29">
        <v>2</v>
      </c>
      <c r="O17" s="29">
        <v>9</v>
      </c>
      <c r="P17" s="29">
        <v>1</v>
      </c>
      <c r="Q17" s="29">
        <v>5</v>
      </c>
      <c r="R17" s="29">
        <v>5</v>
      </c>
      <c r="S17" s="29">
        <v>55</v>
      </c>
      <c r="T17" s="29">
        <v>28</v>
      </c>
      <c r="U17" s="29">
        <v>7</v>
      </c>
      <c r="V17" s="29">
        <v>3</v>
      </c>
      <c r="W17" s="29">
        <v>175</v>
      </c>
    </row>
    <row r="18" spans="1:48" s="4" customFormat="1" x14ac:dyDescent="0.55000000000000004">
      <c r="A18" s="28" t="s">
        <v>32</v>
      </c>
      <c r="B18" s="16"/>
      <c r="C18" s="44">
        <v>70372</v>
      </c>
      <c r="D18" s="43">
        <v>53688</v>
      </c>
      <c r="E18" s="43">
        <v>11341</v>
      </c>
      <c r="F18" s="43">
        <v>3918</v>
      </c>
      <c r="G18" s="43">
        <v>1425</v>
      </c>
      <c r="H18" s="31">
        <v>90</v>
      </c>
      <c r="I18" s="31">
        <v>96</v>
      </c>
      <c r="J18" s="31">
        <v>20</v>
      </c>
      <c r="K18" s="35" t="s">
        <v>54</v>
      </c>
      <c r="L18" s="35" t="s">
        <v>48</v>
      </c>
      <c r="M18" s="29"/>
      <c r="N18" s="35">
        <v>6</v>
      </c>
      <c r="O18" s="35">
        <v>7</v>
      </c>
      <c r="P18" s="35">
        <v>1</v>
      </c>
      <c r="Q18" s="35">
        <v>3</v>
      </c>
      <c r="R18" s="35">
        <v>7</v>
      </c>
      <c r="S18" s="35">
        <v>72</v>
      </c>
      <c r="T18" s="35">
        <v>30</v>
      </c>
      <c r="U18" s="35">
        <v>9</v>
      </c>
      <c r="V18" s="35">
        <v>2</v>
      </c>
      <c r="W18" s="29">
        <v>149</v>
      </c>
    </row>
    <row r="19" spans="1:48" s="4" customFormat="1" x14ac:dyDescent="0.55000000000000004">
      <c r="A19" s="28" t="s">
        <v>34</v>
      </c>
      <c r="B19" s="17"/>
      <c r="C19" s="44">
        <v>33425</v>
      </c>
      <c r="D19" s="44">
        <v>26315</v>
      </c>
      <c r="E19" s="44">
        <v>5239</v>
      </c>
      <c r="F19" s="44">
        <v>1262</v>
      </c>
      <c r="G19" s="44">
        <v>609</v>
      </c>
      <c r="H19" s="34">
        <v>45</v>
      </c>
      <c r="I19" s="34">
        <v>45</v>
      </c>
      <c r="J19" s="34">
        <v>13</v>
      </c>
      <c r="K19" s="29">
        <v>3</v>
      </c>
      <c r="L19" s="29">
        <v>0</v>
      </c>
      <c r="M19" s="29" t="s">
        <v>50</v>
      </c>
      <c r="N19" s="48">
        <v>0</v>
      </c>
      <c r="O19" s="30">
        <v>6</v>
      </c>
      <c r="P19" s="30">
        <v>0</v>
      </c>
      <c r="Q19" s="30">
        <v>3</v>
      </c>
      <c r="R19" s="30">
        <v>4</v>
      </c>
      <c r="S19" s="30">
        <v>33</v>
      </c>
      <c r="T19" s="30">
        <v>13</v>
      </c>
      <c r="U19" s="30">
        <v>5</v>
      </c>
      <c r="V19" s="30">
        <v>1</v>
      </c>
      <c r="W19" s="30">
        <v>92</v>
      </c>
    </row>
    <row r="20" spans="1:48" s="4" customFormat="1" x14ac:dyDescent="0.55000000000000004">
      <c r="A20" s="28" t="s">
        <v>35</v>
      </c>
      <c r="B20" s="16"/>
      <c r="C20" s="44">
        <v>23225</v>
      </c>
      <c r="D20" s="43">
        <v>17474</v>
      </c>
      <c r="E20" s="43">
        <v>4312</v>
      </c>
      <c r="F20" s="43">
        <v>1045</v>
      </c>
      <c r="G20" s="43">
        <v>394</v>
      </c>
      <c r="H20" s="31">
        <v>30</v>
      </c>
      <c r="I20" s="31">
        <v>30</v>
      </c>
      <c r="J20" s="31">
        <v>4</v>
      </c>
      <c r="K20" s="35" t="s">
        <v>58</v>
      </c>
      <c r="L20" s="35" t="s">
        <v>44</v>
      </c>
      <c r="M20" s="35">
        <v>3</v>
      </c>
      <c r="N20" s="35">
        <v>0</v>
      </c>
      <c r="O20" s="35">
        <v>4</v>
      </c>
      <c r="P20" s="35">
        <v>0</v>
      </c>
      <c r="Q20" s="35">
        <v>3</v>
      </c>
      <c r="R20" s="35">
        <v>3</v>
      </c>
      <c r="S20" s="35">
        <v>31</v>
      </c>
      <c r="T20" s="35">
        <v>22</v>
      </c>
      <c r="U20" s="35">
        <v>8</v>
      </c>
      <c r="V20" s="35">
        <v>3</v>
      </c>
      <c r="W20" s="29">
        <v>57</v>
      </c>
    </row>
    <row r="21" spans="1:48" s="4" customFormat="1" x14ac:dyDescent="0.55000000000000004">
      <c r="A21" s="28" t="s">
        <v>36</v>
      </c>
      <c r="B21" s="16"/>
      <c r="C21" s="44">
        <v>34083</v>
      </c>
      <c r="D21" s="43">
        <v>24796</v>
      </c>
      <c r="E21" s="43">
        <v>6312</v>
      </c>
      <c r="F21" s="43">
        <v>2249</v>
      </c>
      <c r="G21" s="43">
        <v>726</v>
      </c>
      <c r="H21" s="33">
        <v>30</v>
      </c>
      <c r="I21" s="33">
        <v>32</v>
      </c>
      <c r="J21" s="33">
        <v>10</v>
      </c>
      <c r="K21" s="29">
        <v>3</v>
      </c>
      <c r="L21" s="29" t="s">
        <v>44</v>
      </c>
      <c r="M21" s="29" t="s">
        <v>45</v>
      </c>
      <c r="N21" s="29">
        <v>2</v>
      </c>
      <c r="O21" s="29">
        <v>5</v>
      </c>
      <c r="P21" s="29">
        <v>0</v>
      </c>
      <c r="Q21" s="29">
        <v>3</v>
      </c>
      <c r="R21" s="29">
        <v>4</v>
      </c>
      <c r="S21" s="29">
        <v>42</v>
      </c>
      <c r="T21" s="29">
        <v>18</v>
      </c>
      <c r="U21" s="29">
        <v>12</v>
      </c>
      <c r="V21" s="29">
        <v>2</v>
      </c>
      <c r="W21" s="29">
        <v>92</v>
      </c>
    </row>
    <row r="22" spans="1:48" x14ac:dyDescent="0.55000000000000004">
      <c r="A22" s="28" t="s">
        <v>37</v>
      </c>
      <c r="B22" s="16"/>
      <c r="C22" s="44">
        <v>43047</v>
      </c>
      <c r="D22" s="43">
        <v>33148</v>
      </c>
      <c r="E22" s="43">
        <v>7786</v>
      </c>
      <c r="F22" s="43">
        <v>1396</v>
      </c>
      <c r="G22" s="43">
        <v>717</v>
      </c>
      <c r="H22" s="33">
        <v>30</v>
      </c>
      <c r="I22" s="33">
        <v>40</v>
      </c>
      <c r="J22" s="33">
        <v>6</v>
      </c>
      <c r="K22" s="29">
        <v>0</v>
      </c>
      <c r="L22" s="29"/>
      <c r="M22" s="29">
        <v>3</v>
      </c>
      <c r="N22" s="47">
        <v>0</v>
      </c>
      <c r="O22" s="29">
        <v>4</v>
      </c>
      <c r="P22" s="29">
        <v>0</v>
      </c>
      <c r="Q22" s="29">
        <v>3</v>
      </c>
      <c r="R22" s="29">
        <v>4</v>
      </c>
      <c r="S22" s="29">
        <v>29</v>
      </c>
      <c r="T22" s="29">
        <v>16</v>
      </c>
      <c r="U22" s="29">
        <v>8</v>
      </c>
      <c r="V22" s="29">
        <v>2</v>
      </c>
      <c r="W22" s="29">
        <v>73</v>
      </c>
    </row>
    <row r="23" spans="1:48" x14ac:dyDescent="0.55000000000000004">
      <c r="A23" s="28" t="s">
        <v>38</v>
      </c>
      <c r="B23" s="16"/>
      <c r="C23" s="44">
        <v>35923</v>
      </c>
      <c r="D23" s="43">
        <v>27273</v>
      </c>
      <c r="E23" s="43">
        <v>6700</v>
      </c>
      <c r="F23" s="43">
        <v>1311</v>
      </c>
      <c r="G23" s="43">
        <v>639</v>
      </c>
      <c r="H23" s="33">
        <v>30</v>
      </c>
      <c r="I23" s="33">
        <v>41</v>
      </c>
      <c r="J23" s="33">
        <v>4</v>
      </c>
      <c r="K23" s="29">
        <v>0</v>
      </c>
      <c r="L23" s="29" t="s">
        <v>44</v>
      </c>
      <c r="M23" s="29">
        <v>3</v>
      </c>
      <c r="N23" s="47">
        <v>0</v>
      </c>
      <c r="O23" s="29">
        <v>4</v>
      </c>
      <c r="P23" s="29">
        <v>0</v>
      </c>
      <c r="Q23" s="29">
        <v>2</v>
      </c>
      <c r="R23" s="29">
        <v>4</v>
      </c>
      <c r="S23" s="29">
        <v>30</v>
      </c>
      <c r="T23" s="29">
        <v>14</v>
      </c>
      <c r="U23" s="29">
        <v>4</v>
      </c>
      <c r="V23" s="29">
        <v>1</v>
      </c>
      <c r="W23" s="29">
        <v>86</v>
      </c>
    </row>
    <row r="24" spans="1:48" s="52" customFormat="1" ht="72" x14ac:dyDescent="0.2">
      <c r="A24" s="54" t="s">
        <v>33</v>
      </c>
      <c r="B24" s="55"/>
      <c r="C24" s="56">
        <v>158791</v>
      </c>
      <c r="D24" s="57">
        <v>124748</v>
      </c>
      <c r="E24" s="57">
        <v>24579</v>
      </c>
      <c r="F24" s="57">
        <v>6822</v>
      </c>
      <c r="G24" s="57">
        <v>2642</v>
      </c>
      <c r="H24" s="57">
        <v>320</v>
      </c>
      <c r="I24" s="57">
        <v>240</v>
      </c>
      <c r="J24" s="57">
        <v>71</v>
      </c>
      <c r="K24" s="58" t="s">
        <v>74</v>
      </c>
      <c r="L24" s="50" t="s">
        <v>52</v>
      </c>
      <c r="M24" s="50" t="s">
        <v>73</v>
      </c>
      <c r="N24" s="49">
        <v>0</v>
      </c>
      <c r="O24" s="50">
        <v>2</v>
      </c>
      <c r="P24" s="50">
        <v>23</v>
      </c>
      <c r="Q24" s="50">
        <v>8</v>
      </c>
      <c r="R24" s="50">
        <v>18</v>
      </c>
      <c r="S24" s="50">
        <v>167</v>
      </c>
      <c r="T24" s="50">
        <v>58</v>
      </c>
      <c r="U24" s="50">
        <v>15</v>
      </c>
      <c r="V24" s="50">
        <v>16</v>
      </c>
      <c r="W24" s="50">
        <v>107</v>
      </c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</row>
    <row r="25" spans="1:48" x14ac:dyDescent="0.55000000000000004">
      <c r="A25" s="36" t="s">
        <v>39</v>
      </c>
      <c r="B25" s="37"/>
      <c r="C25" s="45">
        <v>36177</v>
      </c>
      <c r="D25" s="45">
        <v>28015</v>
      </c>
      <c r="E25" s="45">
        <v>6157</v>
      </c>
      <c r="F25" s="45">
        <v>1498</v>
      </c>
      <c r="G25" s="46">
        <v>507</v>
      </c>
      <c r="H25" s="38">
        <v>40</v>
      </c>
      <c r="I25" s="38">
        <v>40</v>
      </c>
      <c r="J25" s="38">
        <v>12</v>
      </c>
      <c r="K25" s="39">
        <v>0</v>
      </c>
      <c r="L25" s="39" t="s">
        <v>44</v>
      </c>
      <c r="M25" s="39">
        <v>3</v>
      </c>
      <c r="N25" s="39">
        <v>1</v>
      </c>
      <c r="O25" s="39">
        <v>3</v>
      </c>
      <c r="P25" s="39">
        <v>0</v>
      </c>
      <c r="Q25" s="39">
        <v>3</v>
      </c>
      <c r="R25" s="39">
        <v>3</v>
      </c>
      <c r="S25" s="39">
        <v>30</v>
      </c>
      <c r="T25" s="39">
        <v>16</v>
      </c>
      <c r="U25" s="39">
        <v>0</v>
      </c>
      <c r="V25" s="39">
        <v>3</v>
      </c>
      <c r="W25" s="39">
        <v>87</v>
      </c>
    </row>
    <row r="26" spans="1:48" x14ac:dyDescent="0.55000000000000004">
      <c r="A26" s="18" t="s">
        <v>2</v>
      </c>
      <c r="B26" s="19"/>
      <c r="C26" s="20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48" x14ac:dyDescent="0.55000000000000004">
      <c r="A27" s="22" t="s">
        <v>3</v>
      </c>
      <c r="B27" s="23"/>
      <c r="C27" s="24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48" x14ac:dyDescent="0.55000000000000004">
      <c r="A28" s="25" t="s">
        <v>20</v>
      </c>
      <c r="B28" s="19"/>
      <c r="C28" s="20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spans="1:48" x14ac:dyDescent="0.55000000000000004">
      <c r="B29" s="19"/>
      <c r="C29" s="20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spans="1:48" x14ac:dyDescent="0.55000000000000004">
      <c r="B30" s="19"/>
      <c r="C30" s="20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48" x14ac:dyDescent="0.55000000000000004">
      <c r="B31" s="19"/>
      <c r="C31" s="20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1:48" x14ac:dyDescent="0.55000000000000004">
      <c r="B32" s="19"/>
      <c r="C32" s="20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spans="2:13" x14ac:dyDescent="0.55000000000000004">
      <c r="B33" s="19"/>
      <c r="C33" s="20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spans="2:13" x14ac:dyDescent="0.55000000000000004">
      <c r="B34" s="19"/>
      <c r="C34" s="20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2:13" x14ac:dyDescent="0.55000000000000004">
      <c r="B35" s="19"/>
      <c r="C35" s="20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spans="2:13" x14ac:dyDescent="0.55000000000000004">
      <c r="B36" s="19"/>
      <c r="C36" s="20"/>
      <c r="D36" s="21"/>
      <c r="E36" s="21"/>
      <c r="F36" s="21"/>
      <c r="G36" s="21"/>
      <c r="H36" s="21"/>
      <c r="I36" s="21"/>
      <c r="J36" s="21"/>
      <c r="K36" s="21"/>
      <c r="L36" s="21"/>
      <c r="M36" s="21"/>
    </row>
    <row r="37" spans="2:13" x14ac:dyDescent="0.55000000000000004">
      <c r="B37" s="19"/>
      <c r="C37" s="20"/>
      <c r="D37" s="21"/>
      <c r="E37" s="21"/>
      <c r="F37" s="21"/>
      <c r="G37" s="21"/>
      <c r="H37" s="21"/>
      <c r="I37" s="21"/>
      <c r="J37" s="21"/>
      <c r="K37" s="21"/>
      <c r="L37" s="21"/>
      <c r="M37" s="21"/>
    </row>
    <row r="38" spans="2:13" x14ac:dyDescent="0.55000000000000004">
      <c r="B38" s="19"/>
      <c r="C38" s="20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2:13" x14ac:dyDescent="0.55000000000000004">
      <c r="B39" s="19"/>
      <c r="C39" s="20"/>
      <c r="D39" s="21"/>
      <c r="E39" s="21"/>
      <c r="F39" s="21"/>
      <c r="G39" s="21"/>
      <c r="H39" s="21"/>
      <c r="I39" s="21"/>
      <c r="J39" s="21"/>
      <c r="K39" s="21"/>
      <c r="L39" s="21"/>
      <c r="M39" s="21"/>
    </row>
    <row r="40" spans="2:13" x14ac:dyDescent="0.55000000000000004">
      <c r="B40" s="19"/>
      <c r="C40" s="20"/>
      <c r="D40" s="21"/>
      <c r="E40" s="21"/>
      <c r="F40" s="21"/>
      <c r="G40" s="21"/>
      <c r="H40" s="21"/>
      <c r="I40" s="21"/>
      <c r="J40" s="21"/>
      <c r="K40" s="21"/>
      <c r="L40" s="21"/>
      <c r="M40" s="21"/>
    </row>
    <row r="41" spans="2:13" x14ac:dyDescent="0.55000000000000004">
      <c r="B41" s="19"/>
      <c r="C41" s="20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spans="2:13" x14ac:dyDescent="0.55000000000000004"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spans="2:13" x14ac:dyDescent="0.55000000000000004">
      <c r="B43" s="19"/>
      <c r="C43" s="20"/>
      <c r="D43" s="21"/>
      <c r="E43" s="21"/>
      <c r="F43" s="21"/>
      <c r="G43" s="21"/>
      <c r="H43" s="21"/>
      <c r="I43" s="21"/>
      <c r="J43" s="21"/>
      <c r="K43" s="21"/>
      <c r="L43" s="21"/>
      <c r="M43" s="21"/>
    </row>
    <row r="44" spans="2:13" x14ac:dyDescent="0.55000000000000004"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1"/>
      <c r="M44" s="21"/>
    </row>
    <row r="45" spans="2:13" x14ac:dyDescent="0.55000000000000004">
      <c r="B45" s="19"/>
      <c r="C45" s="20"/>
      <c r="D45" s="21"/>
      <c r="E45" s="21"/>
      <c r="F45" s="21"/>
      <c r="G45" s="21"/>
      <c r="H45" s="21"/>
      <c r="I45" s="21"/>
      <c r="J45" s="21"/>
      <c r="K45" s="21"/>
      <c r="L45" s="21"/>
      <c r="M45" s="21"/>
    </row>
  </sheetData>
  <mergeCells count="26">
    <mergeCell ref="T6:T7"/>
    <mergeCell ref="O4:W4"/>
    <mergeCell ref="J5:J7"/>
    <mergeCell ref="K5:K7"/>
    <mergeCell ref="O5:T5"/>
    <mergeCell ref="U5:U7"/>
    <mergeCell ref="V5:V7"/>
    <mergeCell ref="O6:P6"/>
    <mergeCell ref="Q6:Q7"/>
    <mergeCell ref="R6:R7"/>
    <mergeCell ref="S6:S7"/>
    <mergeCell ref="H5:H7"/>
    <mergeCell ref="I5:I7"/>
    <mergeCell ref="L5:L7"/>
    <mergeCell ref="K4:N4"/>
    <mergeCell ref="M5:M7"/>
    <mergeCell ref="N5:N7"/>
    <mergeCell ref="H4:J4"/>
    <mergeCell ref="A4:A7"/>
    <mergeCell ref="B4:B7"/>
    <mergeCell ref="C4:C7"/>
    <mergeCell ref="D4:G4"/>
    <mergeCell ref="D5:D7"/>
    <mergeCell ref="E5:E7"/>
    <mergeCell ref="F5:F7"/>
    <mergeCell ref="G5:G7"/>
  </mergeCells>
  <phoneticPr fontId="0" type="noConversion"/>
  <printOptions horizontalCentered="1" verticalCentered="1"/>
  <pageMargins left="0.4" right="0.3" top="0.3" bottom="0.3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AE27"/>
  <sheetViews>
    <sheetView zoomScale="89" zoomScaleNormal="89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N6" sqref="N6"/>
    </sheetView>
  </sheetViews>
  <sheetFormatPr defaultColWidth="9" defaultRowHeight="23.25" x14ac:dyDescent="0.5"/>
  <cols>
    <col min="1" max="1" width="15.375" style="61" customWidth="1"/>
    <col min="2" max="2" width="7.75" style="62" bestFit="1" customWidth="1"/>
    <col min="3" max="3" width="7.75" style="61" bestFit="1" customWidth="1"/>
    <col min="4" max="5" width="6.875" style="61" bestFit="1" customWidth="1"/>
    <col min="6" max="6" width="7.625" style="61" customWidth="1"/>
    <col min="7" max="7" width="6.875" style="62" bestFit="1" customWidth="1"/>
    <col min="8" max="8" width="6.875" style="61" bestFit="1" customWidth="1"/>
    <col min="9" max="9" width="6" style="61" bestFit="1" customWidth="1"/>
    <col min="10" max="10" width="6.75" style="61" bestFit="1" customWidth="1"/>
    <col min="11" max="11" width="6" style="61" bestFit="1" customWidth="1"/>
    <col min="12" max="12" width="7.75" style="63" bestFit="1" customWidth="1"/>
    <col min="13" max="13" width="7.75" style="64" customWidth="1"/>
    <col min="14" max="14" width="6" style="64" bestFit="1" customWidth="1"/>
    <col min="15" max="15" width="6.875" style="64" bestFit="1" customWidth="1"/>
    <col min="16" max="16" width="6" style="64" bestFit="1" customWidth="1"/>
    <col min="17" max="17" width="10.75" style="63" bestFit="1" customWidth="1"/>
    <col min="18" max="18" width="10.75" style="64" bestFit="1" customWidth="1"/>
    <col min="19" max="21" width="9.875" style="64" bestFit="1" customWidth="1"/>
    <col min="22" max="22" width="7.375" style="64" customWidth="1"/>
    <col min="23" max="23" width="7.625" style="64" customWidth="1"/>
    <col min="24" max="24" width="7" style="64" customWidth="1"/>
    <col min="25" max="25" width="6.75" style="64" bestFit="1" customWidth="1"/>
    <col min="26" max="26" width="7.25" style="64" customWidth="1"/>
    <col min="27" max="27" width="10.625" style="64" bestFit="1" customWidth="1"/>
    <col min="28" max="29" width="9" style="64"/>
    <col min="30" max="30" width="10.875" style="64" bestFit="1" customWidth="1"/>
    <col min="31" max="31" width="11" style="64" bestFit="1" customWidth="1"/>
    <col min="32" max="16384" width="9" style="61"/>
  </cols>
  <sheetData>
    <row r="1" spans="1:31" ht="24" thickBot="1" x14ac:dyDescent="0.55000000000000004">
      <c r="A1" s="59" t="s">
        <v>90</v>
      </c>
      <c r="B1" s="59"/>
      <c r="C1" s="60"/>
      <c r="D1" s="60"/>
      <c r="E1" s="60"/>
    </row>
    <row r="2" spans="1:31" s="66" customFormat="1" ht="21.75" thickBot="1" x14ac:dyDescent="0.5">
      <c r="A2" s="160" t="s">
        <v>1</v>
      </c>
      <c r="B2" s="164" t="s">
        <v>77</v>
      </c>
      <c r="C2" s="165"/>
      <c r="D2" s="165"/>
      <c r="E2" s="165"/>
      <c r="F2" s="166"/>
      <c r="G2" s="170" t="s">
        <v>78</v>
      </c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2"/>
      <c r="AA2" s="65"/>
      <c r="AB2" s="65"/>
      <c r="AC2" s="65"/>
      <c r="AD2" s="65"/>
      <c r="AE2" s="65"/>
    </row>
    <row r="3" spans="1:31" s="66" customFormat="1" ht="21.75" thickBot="1" x14ac:dyDescent="0.5">
      <c r="A3" s="163"/>
      <c r="B3" s="167"/>
      <c r="C3" s="168"/>
      <c r="D3" s="168"/>
      <c r="E3" s="168"/>
      <c r="F3" s="169"/>
      <c r="G3" s="173" t="s">
        <v>79</v>
      </c>
      <c r="H3" s="174"/>
      <c r="I3" s="174"/>
      <c r="J3" s="174"/>
      <c r="K3" s="175"/>
      <c r="L3" s="176" t="s">
        <v>80</v>
      </c>
      <c r="M3" s="177"/>
      <c r="N3" s="177"/>
      <c r="O3" s="177"/>
      <c r="P3" s="178"/>
      <c r="Q3" s="179" t="s">
        <v>81</v>
      </c>
      <c r="R3" s="180"/>
      <c r="S3" s="180"/>
      <c r="T3" s="180"/>
      <c r="U3" s="181"/>
      <c r="V3" s="182" t="s">
        <v>82</v>
      </c>
      <c r="W3" s="183"/>
      <c r="X3" s="183"/>
      <c r="Y3" s="183"/>
      <c r="Z3" s="184"/>
      <c r="AA3" s="67"/>
      <c r="AB3" s="67"/>
      <c r="AC3" s="67"/>
      <c r="AD3" s="67"/>
      <c r="AE3" s="67"/>
    </row>
    <row r="4" spans="1:31" s="66" customFormat="1" ht="21" x14ac:dyDescent="0.45">
      <c r="A4" s="163"/>
      <c r="B4" s="185" t="s">
        <v>83</v>
      </c>
      <c r="C4" s="160" t="s">
        <v>84</v>
      </c>
      <c r="D4" s="160" t="s">
        <v>85</v>
      </c>
      <c r="E4" s="160" t="s">
        <v>86</v>
      </c>
      <c r="F4" s="160" t="s">
        <v>87</v>
      </c>
      <c r="G4" s="68" t="s">
        <v>88</v>
      </c>
      <c r="H4" s="69" t="s">
        <v>84</v>
      </c>
      <c r="I4" s="70" t="s">
        <v>85</v>
      </c>
      <c r="J4" s="71" t="s">
        <v>86</v>
      </c>
      <c r="K4" s="72" t="s">
        <v>87</v>
      </c>
      <c r="L4" s="68" t="s">
        <v>88</v>
      </c>
      <c r="M4" s="69" t="s">
        <v>84</v>
      </c>
      <c r="N4" s="70" t="s">
        <v>85</v>
      </c>
      <c r="O4" s="71" t="s">
        <v>86</v>
      </c>
      <c r="P4" s="72" t="s">
        <v>87</v>
      </c>
      <c r="Q4" s="68" t="s">
        <v>88</v>
      </c>
      <c r="R4" s="69" t="s">
        <v>84</v>
      </c>
      <c r="S4" s="70" t="s">
        <v>85</v>
      </c>
      <c r="T4" s="71" t="s">
        <v>86</v>
      </c>
      <c r="U4" s="72" t="s">
        <v>87</v>
      </c>
      <c r="V4" s="68" t="s">
        <v>88</v>
      </c>
      <c r="W4" s="69" t="s">
        <v>84</v>
      </c>
      <c r="X4" s="70" t="s">
        <v>85</v>
      </c>
      <c r="Y4" s="71" t="s">
        <v>86</v>
      </c>
      <c r="Z4" s="72" t="s">
        <v>87</v>
      </c>
      <c r="AA4" s="67"/>
      <c r="AB4" s="162"/>
      <c r="AC4" s="162"/>
      <c r="AD4" s="67"/>
      <c r="AE4" s="67"/>
    </row>
    <row r="5" spans="1:31" s="66" customFormat="1" ht="15" customHeight="1" thickBot="1" x14ac:dyDescent="0.5">
      <c r="A5" s="161"/>
      <c r="B5" s="186"/>
      <c r="C5" s="161"/>
      <c r="D5" s="161"/>
      <c r="E5" s="161"/>
      <c r="F5" s="161"/>
      <c r="G5" s="73"/>
      <c r="H5" s="74"/>
      <c r="I5" s="75"/>
      <c r="J5" s="76"/>
      <c r="K5" s="77"/>
      <c r="L5" s="73"/>
      <c r="M5" s="74"/>
      <c r="N5" s="75"/>
      <c r="O5" s="76"/>
      <c r="P5" s="77"/>
      <c r="Q5" s="73"/>
      <c r="R5" s="74"/>
      <c r="S5" s="75"/>
      <c r="T5" s="76"/>
      <c r="U5" s="77"/>
      <c r="V5" s="73"/>
      <c r="W5" s="74"/>
      <c r="X5" s="75"/>
      <c r="Y5" s="76"/>
      <c r="Z5" s="77"/>
      <c r="AA5" s="67"/>
      <c r="AB5" s="162"/>
      <c r="AC5" s="162"/>
      <c r="AD5" s="67"/>
      <c r="AE5" s="67"/>
    </row>
    <row r="6" spans="1:31" s="87" customFormat="1" x14ac:dyDescent="0.5">
      <c r="A6" s="78" t="s">
        <v>22</v>
      </c>
      <c r="B6" s="79">
        <f>C6+D6+E6+F6</f>
        <v>178616</v>
      </c>
      <c r="C6" s="80">
        <v>114344</v>
      </c>
      <c r="D6" s="80">
        <v>18935</v>
      </c>
      <c r="E6" s="80">
        <v>34420</v>
      </c>
      <c r="F6" s="80">
        <v>10917</v>
      </c>
      <c r="G6" s="81">
        <f>H6+I6+J6+K6</f>
        <v>11829</v>
      </c>
      <c r="H6" s="80">
        <v>8510</v>
      </c>
      <c r="I6" s="80">
        <v>1370</v>
      </c>
      <c r="J6" s="80">
        <v>1585</v>
      </c>
      <c r="K6" s="80">
        <v>364</v>
      </c>
      <c r="L6" s="82">
        <f>M6+N6+O6+P6</f>
        <v>70867</v>
      </c>
      <c r="M6" s="80">
        <v>50462</v>
      </c>
      <c r="N6" s="80">
        <v>6998</v>
      </c>
      <c r="O6" s="80">
        <v>11504</v>
      </c>
      <c r="P6" s="80">
        <v>1903</v>
      </c>
      <c r="Q6" s="83">
        <f>R6+S6+T6+U6</f>
        <v>21481.544899999997</v>
      </c>
      <c r="R6" s="84">
        <v>16115.589599999999</v>
      </c>
      <c r="S6" s="84">
        <v>1924.9315999999999</v>
      </c>
      <c r="T6" s="84">
        <v>2859.0879</v>
      </c>
      <c r="U6" s="84">
        <v>581.93579999999997</v>
      </c>
      <c r="V6" s="85">
        <f>Q6/G6</f>
        <v>1.8160068391241861</v>
      </c>
      <c r="W6" s="85">
        <f>R6/H6</f>
        <v>1.8937238072855462</v>
      </c>
      <c r="X6" s="85">
        <f>S6/I6</f>
        <v>1.4050595620437956</v>
      </c>
      <c r="Y6" s="85">
        <f>T6/J6</f>
        <v>1.8038409463722398</v>
      </c>
      <c r="Z6" s="85">
        <f>U6/K6</f>
        <v>1.5987247252747252</v>
      </c>
      <c r="AA6" s="86"/>
      <c r="AB6" s="117"/>
      <c r="AC6" s="86"/>
      <c r="AD6" s="86"/>
      <c r="AE6" s="86"/>
    </row>
    <row r="7" spans="1:31" s="87" customFormat="1" x14ac:dyDescent="0.5">
      <c r="A7" s="88" t="s">
        <v>23</v>
      </c>
      <c r="B7" s="89">
        <f t="shared" ref="B7:B20" si="0">C7+D7+E7+F7</f>
        <v>22204</v>
      </c>
      <c r="C7" s="90">
        <v>19219</v>
      </c>
      <c r="D7" s="90">
        <v>613</v>
      </c>
      <c r="E7" s="90">
        <v>1111</v>
      </c>
      <c r="F7" s="90">
        <v>1261</v>
      </c>
      <c r="G7" s="91">
        <f t="shared" ref="G7:G24" si="1">H7+I7+J7+K7</f>
        <v>661</v>
      </c>
      <c r="H7" s="90">
        <v>582</v>
      </c>
      <c r="I7" s="90">
        <v>24</v>
      </c>
      <c r="J7" s="90">
        <v>28</v>
      </c>
      <c r="K7" s="90">
        <v>27</v>
      </c>
      <c r="L7" s="92">
        <f t="shared" ref="L7:L24" si="2">M7+N7+O7+P7</f>
        <v>2137</v>
      </c>
      <c r="M7" s="90">
        <v>1918</v>
      </c>
      <c r="N7" s="90">
        <v>90</v>
      </c>
      <c r="O7" s="90">
        <v>73</v>
      </c>
      <c r="P7" s="90">
        <v>56</v>
      </c>
      <c r="Q7" s="93">
        <f t="shared" ref="Q7:Q20" si="3">R7+S7+T7+U7</f>
        <v>503.42319999999995</v>
      </c>
      <c r="R7" s="94">
        <v>463.78589999999997</v>
      </c>
      <c r="S7" s="94">
        <v>12.027899999999999</v>
      </c>
      <c r="T7" s="94">
        <v>17.8566</v>
      </c>
      <c r="U7" s="94">
        <v>9.7528000000000006</v>
      </c>
      <c r="V7" s="95">
        <f t="shared" ref="V7:Z21" si="4">Q7/G7</f>
        <v>0.7616084720121028</v>
      </c>
      <c r="W7" s="95">
        <f t="shared" si="4"/>
        <v>0.79688298969072158</v>
      </c>
      <c r="X7" s="95">
        <f t="shared" si="4"/>
        <v>0.50116249999999996</v>
      </c>
      <c r="Y7" s="95">
        <f t="shared" si="4"/>
        <v>0.63773571428571429</v>
      </c>
      <c r="Z7" s="95">
        <f t="shared" si="4"/>
        <v>0.36121481481481482</v>
      </c>
      <c r="AA7" s="86"/>
      <c r="AB7" s="86"/>
      <c r="AC7" s="86"/>
      <c r="AD7" s="86"/>
      <c r="AE7" s="86"/>
    </row>
    <row r="8" spans="1:31" s="87" customFormat="1" x14ac:dyDescent="0.5">
      <c r="A8" s="88" t="s">
        <v>24</v>
      </c>
      <c r="B8" s="89">
        <f t="shared" si="0"/>
        <v>18607</v>
      </c>
      <c r="C8" s="90">
        <v>12821</v>
      </c>
      <c r="D8" s="90">
        <v>691</v>
      </c>
      <c r="E8" s="90">
        <v>1693</v>
      </c>
      <c r="F8" s="90">
        <v>3402</v>
      </c>
      <c r="G8" s="91">
        <f t="shared" si="1"/>
        <v>548</v>
      </c>
      <c r="H8" s="90">
        <v>464</v>
      </c>
      <c r="I8" s="90">
        <v>28</v>
      </c>
      <c r="J8" s="90">
        <v>30</v>
      </c>
      <c r="K8" s="90">
        <v>26</v>
      </c>
      <c r="L8" s="92">
        <f t="shared" si="2"/>
        <v>1722</v>
      </c>
      <c r="M8" s="90">
        <v>1447</v>
      </c>
      <c r="N8" s="90">
        <v>72</v>
      </c>
      <c r="O8" s="90">
        <v>111</v>
      </c>
      <c r="P8" s="90">
        <v>92</v>
      </c>
      <c r="Q8" s="93">
        <f t="shared" si="3"/>
        <v>411.83240000000001</v>
      </c>
      <c r="R8" s="94">
        <v>344.26350000000002</v>
      </c>
      <c r="S8" s="94">
        <v>22.917899999999999</v>
      </c>
      <c r="T8" s="94">
        <v>25.842300000000002</v>
      </c>
      <c r="U8" s="94">
        <v>18.808700000000002</v>
      </c>
      <c r="V8" s="95">
        <f t="shared" si="4"/>
        <v>0.75151897810218982</v>
      </c>
      <c r="W8" s="95">
        <f t="shared" si="4"/>
        <v>0.74194719827586209</v>
      </c>
      <c r="X8" s="95">
        <f t="shared" si="4"/>
        <v>0.81849642857142857</v>
      </c>
      <c r="Y8" s="95">
        <f t="shared" si="4"/>
        <v>0.86141000000000001</v>
      </c>
      <c r="Z8" s="95">
        <f t="shared" si="4"/>
        <v>0.72341153846153849</v>
      </c>
      <c r="AA8" s="86"/>
      <c r="AB8" s="86"/>
      <c r="AC8" s="86"/>
      <c r="AD8" s="86"/>
      <c r="AE8" s="86"/>
    </row>
    <row r="9" spans="1:31" s="87" customFormat="1" x14ac:dyDescent="0.5">
      <c r="A9" s="88" t="s">
        <v>89</v>
      </c>
      <c r="B9" s="89">
        <f t="shared" si="0"/>
        <v>34940</v>
      </c>
      <c r="C9" s="90">
        <v>26381</v>
      </c>
      <c r="D9" s="90">
        <v>1585</v>
      </c>
      <c r="E9" s="90">
        <v>4834</v>
      </c>
      <c r="F9" s="90">
        <v>2140</v>
      </c>
      <c r="G9" s="91">
        <f t="shared" si="1"/>
        <v>2114</v>
      </c>
      <c r="H9" s="90">
        <v>1630</v>
      </c>
      <c r="I9" s="90">
        <v>109</v>
      </c>
      <c r="J9" s="90">
        <v>264</v>
      </c>
      <c r="K9" s="90">
        <v>111</v>
      </c>
      <c r="L9" s="92">
        <f t="shared" si="2"/>
        <v>5313</v>
      </c>
      <c r="M9" s="90">
        <v>4234</v>
      </c>
      <c r="N9" s="90">
        <v>280</v>
      </c>
      <c r="O9" s="90">
        <v>571</v>
      </c>
      <c r="P9" s="90">
        <v>228</v>
      </c>
      <c r="Q9" s="93">
        <f t="shared" si="3"/>
        <v>1635.9988000000001</v>
      </c>
      <c r="R9" s="94">
        <v>1269.1296</v>
      </c>
      <c r="S9" s="94">
        <v>61.0458</v>
      </c>
      <c r="T9" s="94">
        <v>240.2072</v>
      </c>
      <c r="U9" s="94">
        <v>65.616199999999992</v>
      </c>
      <c r="V9" s="95">
        <f t="shared" si="4"/>
        <v>0.77388779564806054</v>
      </c>
      <c r="W9" s="95">
        <f t="shared" si="4"/>
        <v>0.77860711656441717</v>
      </c>
      <c r="X9" s="95">
        <f t="shared" si="4"/>
        <v>0.56005321100917427</v>
      </c>
      <c r="Y9" s="95">
        <f t="shared" si="4"/>
        <v>0.90987575757575756</v>
      </c>
      <c r="Z9" s="95">
        <f t="shared" si="4"/>
        <v>0.59113693693693692</v>
      </c>
      <c r="AA9" s="86"/>
      <c r="AB9" s="86"/>
      <c r="AC9" s="86"/>
      <c r="AD9" s="86"/>
      <c r="AE9" s="86"/>
    </row>
    <row r="10" spans="1:31" s="87" customFormat="1" x14ac:dyDescent="0.5">
      <c r="A10" s="88" t="s">
        <v>26</v>
      </c>
      <c r="B10" s="89">
        <f t="shared" si="0"/>
        <v>34128</v>
      </c>
      <c r="C10" s="90">
        <v>25780</v>
      </c>
      <c r="D10" s="90">
        <v>1906</v>
      </c>
      <c r="E10" s="90">
        <v>3558</v>
      </c>
      <c r="F10" s="90">
        <v>2884</v>
      </c>
      <c r="G10" s="91">
        <f t="shared" si="1"/>
        <v>1952</v>
      </c>
      <c r="H10" s="90">
        <v>1274</v>
      </c>
      <c r="I10" s="90">
        <v>88</v>
      </c>
      <c r="J10" s="90">
        <v>240</v>
      </c>
      <c r="K10" s="90">
        <v>350</v>
      </c>
      <c r="L10" s="92">
        <f t="shared" si="2"/>
        <v>6473</v>
      </c>
      <c r="M10" s="90">
        <v>4197</v>
      </c>
      <c r="N10" s="90">
        <v>241</v>
      </c>
      <c r="O10" s="90">
        <v>836</v>
      </c>
      <c r="P10" s="90">
        <v>1199</v>
      </c>
      <c r="Q10" s="93">
        <f t="shared" si="3"/>
        <v>1396.3202000000001</v>
      </c>
      <c r="R10" s="94">
        <v>859.00919999999996</v>
      </c>
      <c r="S10" s="94">
        <v>58.224000000000004</v>
      </c>
      <c r="T10" s="94">
        <v>164.9623</v>
      </c>
      <c r="U10" s="94">
        <v>314.12469999999996</v>
      </c>
      <c r="V10" s="95">
        <f t="shared" si="4"/>
        <v>0.71532797131147552</v>
      </c>
      <c r="W10" s="95">
        <f t="shared" si="4"/>
        <v>0.67426153846153847</v>
      </c>
      <c r="X10" s="95">
        <f t="shared" si="4"/>
        <v>0.66163636363636369</v>
      </c>
      <c r="Y10" s="95">
        <f t="shared" si="4"/>
        <v>0.68734291666666669</v>
      </c>
      <c r="Z10" s="95">
        <f t="shared" si="4"/>
        <v>0.89749914285714272</v>
      </c>
      <c r="AA10" s="86"/>
      <c r="AB10" s="86"/>
      <c r="AC10" s="86"/>
      <c r="AD10" s="86"/>
      <c r="AE10" s="86"/>
    </row>
    <row r="11" spans="1:31" s="87" customFormat="1" x14ac:dyDescent="0.5">
      <c r="A11" s="88" t="s">
        <v>27</v>
      </c>
      <c r="B11" s="89">
        <f t="shared" si="0"/>
        <v>24702</v>
      </c>
      <c r="C11" s="90">
        <v>19274</v>
      </c>
      <c r="D11" s="90">
        <v>835</v>
      </c>
      <c r="E11" s="90">
        <v>3148</v>
      </c>
      <c r="F11" s="90">
        <v>1445</v>
      </c>
      <c r="G11" s="91">
        <f t="shared" si="1"/>
        <v>675</v>
      </c>
      <c r="H11" s="90">
        <v>562</v>
      </c>
      <c r="I11" s="90">
        <v>22</v>
      </c>
      <c r="J11" s="90">
        <v>78</v>
      </c>
      <c r="K11" s="90">
        <v>13</v>
      </c>
      <c r="L11" s="92">
        <f t="shared" si="2"/>
        <v>1945</v>
      </c>
      <c r="M11" s="90">
        <v>1617</v>
      </c>
      <c r="N11" s="90">
        <v>48</v>
      </c>
      <c r="O11" s="90">
        <v>248</v>
      </c>
      <c r="P11" s="90">
        <v>32</v>
      </c>
      <c r="Q11" s="93">
        <f t="shared" si="3"/>
        <v>454.85640000000006</v>
      </c>
      <c r="R11" s="94">
        <v>379.85300000000001</v>
      </c>
      <c r="S11" s="94">
        <v>11.4703</v>
      </c>
      <c r="T11" s="94">
        <v>57.200099999999992</v>
      </c>
      <c r="U11" s="94">
        <v>6.3330000000000002</v>
      </c>
      <c r="V11" s="95">
        <f t="shared" si="4"/>
        <v>0.67386133333333342</v>
      </c>
      <c r="W11" s="95">
        <f t="shared" si="4"/>
        <v>0.67589501779359429</v>
      </c>
      <c r="X11" s="95">
        <f t="shared" si="4"/>
        <v>0.52137727272727274</v>
      </c>
      <c r="Y11" s="95">
        <f t="shared" si="4"/>
        <v>0.73333461538461531</v>
      </c>
      <c r="Z11" s="95">
        <f t="shared" si="4"/>
        <v>0.48715384615384616</v>
      </c>
      <c r="AA11" s="86"/>
      <c r="AB11" s="86"/>
      <c r="AC11" s="86"/>
      <c r="AD11" s="86"/>
      <c r="AE11" s="86"/>
    </row>
    <row r="12" spans="1:31" s="87" customFormat="1" x14ac:dyDescent="0.5">
      <c r="A12" s="88" t="s">
        <v>28</v>
      </c>
      <c r="B12" s="89">
        <f t="shared" si="0"/>
        <v>8504</v>
      </c>
      <c r="C12" s="90">
        <v>6567</v>
      </c>
      <c r="D12" s="90">
        <v>394</v>
      </c>
      <c r="E12" s="90">
        <v>954</v>
      </c>
      <c r="F12" s="90">
        <v>589</v>
      </c>
      <c r="G12" s="91">
        <f t="shared" si="1"/>
        <v>202</v>
      </c>
      <c r="H12" s="90">
        <v>156</v>
      </c>
      <c r="I12" s="90">
        <v>1</v>
      </c>
      <c r="J12" s="90">
        <v>36</v>
      </c>
      <c r="K12" s="90">
        <v>9</v>
      </c>
      <c r="L12" s="92">
        <f t="shared" si="2"/>
        <v>532</v>
      </c>
      <c r="M12" s="90">
        <v>388</v>
      </c>
      <c r="N12" s="90">
        <v>4</v>
      </c>
      <c r="O12" s="90">
        <v>127</v>
      </c>
      <c r="P12" s="90">
        <v>13</v>
      </c>
      <c r="Q12" s="93">
        <f t="shared" si="3"/>
        <v>102.35809999999999</v>
      </c>
      <c r="R12" s="94">
        <v>77.482699999999994</v>
      </c>
      <c r="S12" s="94">
        <v>1.4947999999999999</v>
      </c>
      <c r="T12" s="94">
        <v>19.975100000000001</v>
      </c>
      <c r="U12" s="94">
        <v>3.4055</v>
      </c>
      <c r="V12" s="95">
        <f t="shared" si="4"/>
        <v>0.50672326732673267</v>
      </c>
      <c r="W12" s="95">
        <f t="shared" si="4"/>
        <v>0.49668397435897432</v>
      </c>
      <c r="X12" s="95">
        <f t="shared" si="4"/>
        <v>1.4947999999999999</v>
      </c>
      <c r="Y12" s="95">
        <f t="shared" si="4"/>
        <v>0.55486388888888893</v>
      </c>
      <c r="Z12" s="95">
        <f t="shared" si="4"/>
        <v>0.37838888888888889</v>
      </c>
      <c r="AA12" s="86"/>
      <c r="AB12" s="86"/>
      <c r="AC12" s="86"/>
      <c r="AD12" s="86"/>
      <c r="AE12" s="86"/>
    </row>
    <row r="13" spans="1:31" s="87" customFormat="1" x14ac:dyDescent="0.5">
      <c r="A13" s="88" t="s">
        <v>29</v>
      </c>
      <c r="B13" s="89">
        <f t="shared" si="0"/>
        <v>66962</v>
      </c>
      <c r="C13" s="90">
        <v>50956</v>
      </c>
      <c r="D13" s="90">
        <v>3904</v>
      </c>
      <c r="E13" s="90">
        <v>7665</v>
      </c>
      <c r="F13" s="90">
        <v>4437</v>
      </c>
      <c r="G13" s="91">
        <f t="shared" si="1"/>
        <v>3460</v>
      </c>
      <c r="H13" s="90">
        <v>2811</v>
      </c>
      <c r="I13" s="90">
        <v>191</v>
      </c>
      <c r="J13" s="90">
        <v>332</v>
      </c>
      <c r="K13" s="90">
        <v>126</v>
      </c>
      <c r="L13" s="92">
        <f t="shared" si="2"/>
        <v>12921</v>
      </c>
      <c r="M13" s="90">
        <v>10488</v>
      </c>
      <c r="N13" s="90">
        <v>573</v>
      </c>
      <c r="O13" s="90">
        <v>1301</v>
      </c>
      <c r="P13" s="90">
        <v>559</v>
      </c>
      <c r="Q13" s="93">
        <f t="shared" si="3"/>
        <v>3763.8689999999997</v>
      </c>
      <c r="R13" s="94">
        <v>3063.5666999999999</v>
      </c>
      <c r="S13" s="94">
        <v>167.78640000000001</v>
      </c>
      <c r="T13" s="94">
        <v>384.39109999999999</v>
      </c>
      <c r="U13" s="94">
        <v>148.12479999999999</v>
      </c>
      <c r="V13" s="95">
        <f t="shared" si="4"/>
        <v>1.0878234104046243</v>
      </c>
      <c r="W13" s="95">
        <f t="shared" si="4"/>
        <v>1.0898494130202774</v>
      </c>
      <c r="X13" s="95">
        <f t="shared" si="4"/>
        <v>0.87846282722513092</v>
      </c>
      <c r="Y13" s="95">
        <f t="shared" si="4"/>
        <v>1.1578045180722891</v>
      </c>
      <c r="Z13" s="95">
        <f t="shared" si="4"/>
        <v>1.1755936507936506</v>
      </c>
      <c r="AA13" s="86"/>
      <c r="AB13" s="86"/>
      <c r="AC13" s="86"/>
      <c r="AD13" s="86"/>
      <c r="AE13" s="86"/>
    </row>
    <row r="14" spans="1:31" s="87" customFormat="1" x14ac:dyDescent="0.5">
      <c r="A14" s="88" t="s">
        <v>30</v>
      </c>
      <c r="B14" s="89">
        <f t="shared" si="0"/>
        <v>21544</v>
      </c>
      <c r="C14" s="90">
        <v>17159</v>
      </c>
      <c r="D14" s="90">
        <v>767</v>
      </c>
      <c r="E14" s="90">
        <v>1656</v>
      </c>
      <c r="F14" s="90">
        <v>1962</v>
      </c>
      <c r="G14" s="91">
        <f t="shared" si="1"/>
        <v>804</v>
      </c>
      <c r="H14" s="90">
        <v>690</v>
      </c>
      <c r="I14" s="90">
        <v>27</v>
      </c>
      <c r="J14" s="90">
        <v>36</v>
      </c>
      <c r="K14" s="90">
        <v>51</v>
      </c>
      <c r="L14" s="92">
        <f t="shared" si="2"/>
        <v>2410</v>
      </c>
      <c r="M14" s="90">
        <v>2136</v>
      </c>
      <c r="N14" s="90">
        <v>93</v>
      </c>
      <c r="O14" s="90">
        <v>98</v>
      </c>
      <c r="P14" s="90">
        <v>83</v>
      </c>
      <c r="Q14" s="93">
        <f t="shared" si="3"/>
        <v>475.53129999999999</v>
      </c>
      <c r="R14" s="94">
        <v>417.79489999999998</v>
      </c>
      <c r="S14" s="94">
        <v>16.452500000000001</v>
      </c>
      <c r="T14" s="94">
        <v>21.733900000000002</v>
      </c>
      <c r="U14" s="94">
        <v>19.55</v>
      </c>
      <c r="V14" s="95">
        <f t="shared" si="4"/>
        <v>0.5914568407960199</v>
      </c>
      <c r="W14" s="95">
        <f t="shared" si="4"/>
        <v>0.60549985507246373</v>
      </c>
      <c r="X14" s="95">
        <f t="shared" si="4"/>
        <v>0.60935185185185192</v>
      </c>
      <c r="Y14" s="95">
        <f t="shared" si="4"/>
        <v>0.60371944444444448</v>
      </c>
      <c r="Z14" s="95">
        <f t="shared" si="4"/>
        <v>0.38333333333333336</v>
      </c>
      <c r="AA14" s="86"/>
      <c r="AB14" s="86"/>
      <c r="AC14" s="86"/>
      <c r="AD14" s="86"/>
      <c r="AE14" s="86"/>
    </row>
    <row r="15" spans="1:31" s="87" customFormat="1" x14ac:dyDescent="0.5">
      <c r="A15" s="88" t="s">
        <v>31</v>
      </c>
      <c r="B15" s="89">
        <f t="shared" si="0"/>
        <v>33667</v>
      </c>
      <c r="C15" s="90">
        <v>27171</v>
      </c>
      <c r="D15" s="90">
        <v>1328</v>
      </c>
      <c r="E15" s="90">
        <v>3245</v>
      </c>
      <c r="F15" s="90">
        <v>1923</v>
      </c>
      <c r="G15" s="91">
        <f t="shared" si="1"/>
        <v>1348</v>
      </c>
      <c r="H15" s="90">
        <v>1180</v>
      </c>
      <c r="I15" s="90">
        <v>57</v>
      </c>
      <c r="J15" s="90">
        <v>80</v>
      </c>
      <c r="K15" s="90">
        <v>31</v>
      </c>
      <c r="L15" s="92">
        <f t="shared" si="2"/>
        <v>4242</v>
      </c>
      <c r="M15" s="90">
        <v>3755</v>
      </c>
      <c r="N15" s="90">
        <v>150</v>
      </c>
      <c r="O15" s="90">
        <v>268</v>
      </c>
      <c r="P15" s="90">
        <v>69</v>
      </c>
      <c r="Q15" s="93">
        <f t="shared" si="3"/>
        <v>923.15660000000014</v>
      </c>
      <c r="R15" s="94">
        <v>812.7786000000001</v>
      </c>
      <c r="S15" s="94">
        <v>41.59</v>
      </c>
      <c r="T15" s="94">
        <v>51.091500000000003</v>
      </c>
      <c r="U15" s="94">
        <v>17.6965</v>
      </c>
      <c r="V15" s="95">
        <f t="shared" si="4"/>
        <v>0.6848342729970327</v>
      </c>
      <c r="W15" s="95">
        <f t="shared" si="4"/>
        <v>0.68879542372881364</v>
      </c>
      <c r="X15" s="95">
        <f t="shared" si="4"/>
        <v>0.72964912280701766</v>
      </c>
      <c r="Y15" s="95">
        <f t="shared" si="4"/>
        <v>0.63864375000000007</v>
      </c>
      <c r="Z15" s="95">
        <f t="shared" si="4"/>
        <v>0.57085483870967746</v>
      </c>
      <c r="AA15" s="86"/>
      <c r="AB15" s="86"/>
      <c r="AC15" s="86"/>
      <c r="AD15" s="86"/>
      <c r="AE15" s="86"/>
    </row>
    <row r="16" spans="1:31" s="87" customFormat="1" x14ac:dyDescent="0.5">
      <c r="A16" s="88" t="s">
        <v>32</v>
      </c>
      <c r="B16" s="89">
        <f t="shared" si="0"/>
        <v>38173</v>
      </c>
      <c r="C16" s="90">
        <v>30772</v>
      </c>
      <c r="D16" s="90">
        <v>1435</v>
      </c>
      <c r="E16" s="90">
        <v>3812</v>
      </c>
      <c r="F16" s="90">
        <v>2154</v>
      </c>
      <c r="G16" s="91">
        <f t="shared" si="1"/>
        <v>1741</v>
      </c>
      <c r="H16" s="90">
        <v>1410</v>
      </c>
      <c r="I16" s="90">
        <v>83</v>
      </c>
      <c r="J16" s="90">
        <v>187</v>
      </c>
      <c r="K16" s="90">
        <v>61</v>
      </c>
      <c r="L16" s="92">
        <f t="shared" si="2"/>
        <v>6254</v>
      </c>
      <c r="M16" s="90">
        <v>5181</v>
      </c>
      <c r="N16" s="90">
        <v>240</v>
      </c>
      <c r="O16" s="90">
        <v>704</v>
      </c>
      <c r="P16" s="90">
        <v>129</v>
      </c>
      <c r="Q16" s="93">
        <f t="shared" si="3"/>
        <v>1097.317</v>
      </c>
      <c r="R16" s="94">
        <v>897.33339999999998</v>
      </c>
      <c r="S16" s="94">
        <v>41.185299999999998</v>
      </c>
      <c r="T16" s="94">
        <v>130.20699999999999</v>
      </c>
      <c r="U16" s="94">
        <v>28.5913</v>
      </c>
      <c r="V16" s="95">
        <f t="shared" si="4"/>
        <v>0.63027972429638135</v>
      </c>
      <c r="W16" s="95">
        <f t="shared" si="4"/>
        <v>0.63640666666666668</v>
      </c>
      <c r="X16" s="95">
        <f t="shared" si="4"/>
        <v>0.49620843373493972</v>
      </c>
      <c r="Y16" s="95">
        <f t="shared" si="4"/>
        <v>0.69629411764705884</v>
      </c>
      <c r="Z16" s="95">
        <f t="shared" si="4"/>
        <v>0.46870983606557376</v>
      </c>
      <c r="AA16" s="86"/>
      <c r="AB16" s="86"/>
      <c r="AC16" s="86"/>
      <c r="AD16" s="86"/>
      <c r="AE16" s="86"/>
    </row>
    <row r="17" spans="1:31" s="87" customFormat="1" x14ac:dyDescent="0.5">
      <c r="A17" s="88" t="s">
        <v>34</v>
      </c>
      <c r="B17" s="89">
        <f t="shared" si="0"/>
        <v>13086</v>
      </c>
      <c r="C17" s="90">
        <v>11575</v>
      </c>
      <c r="D17" s="90">
        <v>581</v>
      </c>
      <c r="E17" s="90">
        <v>1042</v>
      </c>
      <c r="F17" s="90">
        <v>-112</v>
      </c>
      <c r="G17" s="91">
        <f t="shared" si="1"/>
        <v>841</v>
      </c>
      <c r="H17" s="90">
        <v>709</v>
      </c>
      <c r="I17" s="90">
        <v>26</v>
      </c>
      <c r="J17" s="90">
        <v>62</v>
      </c>
      <c r="K17" s="90">
        <v>44</v>
      </c>
      <c r="L17" s="92">
        <f t="shared" si="2"/>
        <v>2740</v>
      </c>
      <c r="M17" s="90">
        <v>2346</v>
      </c>
      <c r="N17" s="90">
        <v>94</v>
      </c>
      <c r="O17" s="90">
        <v>197</v>
      </c>
      <c r="P17" s="90">
        <v>103</v>
      </c>
      <c r="Q17" s="93">
        <f t="shared" si="3"/>
        <v>477.8925999999999</v>
      </c>
      <c r="R17" s="94">
        <v>415.43099999999993</v>
      </c>
      <c r="S17" s="94">
        <v>13.5304</v>
      </c>
      <c r="T17" s="94">
        <v>27.913499999999999</v>
      </c>
      <c r="U17" s="94">
        <v>21.017700000000001</v>
      </c>
      <c r="V17" s="95">
        <f t="shared" si="4"/>
        <v>0.56824328180737205</v>
      </c>
      <c r="W17" s="95">
        <f t="shared" si="4"/>
        <v>0.58593935119887153</v>
      </c>
      <c r="X17" s="95">
        <f t="shared" si="4"/>
        <v>0.52039999999999997</v>
      </c>
      <c r="Y17" s="95">
        <f t="shared" si="4"/>
        <v>0.45021774193548386</v>
      </c>
      <c r="Z17" s="95">
        <f t="shared" si="4"/>
        <v>0.47767500000000002</v>
      </c>
      <c r="AA17" s="86"/>
      <c r="AB17" s="86"/>
      <c r="AC17" s="86"/>
      <c r="AD17" s="86"/>
      <c r="AE17" s="86"/>
    </row>
    <row r="18" spans="1:31" s="87" customFormat="1" x14ac:dyDescent="0.5">
      <c r="A18" s="88" t="s">
        <v>35</v>
      </c>
      <c r="B18" s="89">
        <f t="shared" si="0"/>
        <v>15321</v>
      </c>
      <c r="C18" s="90">
        <v>12251</v>
      </c>
      <c r="D18" s="90">
        <v>791</v>
      </c>
      <c r="E18" s="90">
        <v>1323</v>
      </c>
      <c r="F18" s="90">
        <v>956</v>
      </c>
      <c r="G18" s="91">
        <f t="shared" si="1"/>
        <v>699</v>
      </c>
      <c r="H18" s="90">
        <v>605</v>
      </c>
      <c r="I18" s="90">
        <v>33</v>
      </c>
      <c r="J18" s="90">
        <v>44</v>
      </c>
      <c r="K18" s="90">
        <v>17</v>
      </c>
      <c r="L18" s="92">
        <f t="shared" si="2"/>
        <v>2076</v>
      </c>
      <c r="M18" s="90">
        <v>1840</v>
      </c>
      <c r="N18" s="90">
        <v>82</v>
      </c>
      <c r="O18" s="90">
        <v>124</v>
      </c>
      <c r="P18" s="90">
        <v>30</v>
      </c>
      <c r="Q18" s="93">
        <f t="shared" si="3"/>
        <v>342.35759999999999</v>
      </c>
      <c r="R18" s="94">
        <v>304.31709999999998</v>
      </c>
      <c r="S18" s="94">
        <v>12.084700000000002</v>
      </c>
      <c r="T18" s="94">
        <v>20.265000000000001</v>
      </c>
      <c r="U18" s="94">
        <v>5.6908000000000003</v>
      </c>
      <c r="V18" s="95">
        <f t="shared" si="4"/>
        <v>0.489781974248927</v>
      </c>
      <c r="W18" s="95">
        <f t="shared" si="4"/>
        <v>0.50300347107438015</v>
      </c>
      <c r="X18" s="95">
        <f t="shared" si="4"/>
        <v>0.36620303030303036</v>
      </c>
      <c r="Y18" s="95">
        <f t="shared" si="4"/>
        <v>0.46056818181818182</v>
      </c>
      <c r="Z18" s="95">
        <f t="shared" si="4"/>
        <v>0.33475294117647059</v>
      </c>
      <c r="AA18" s="86"/>
      <c r="AB18" s="86"/>
      <c r="AC18" s="86"/>
      <c r="AD18" s="86"/>
      <c r="AE18" s="86"/>
    </row>
    <row r="19" spans="1:31" s="87" customFormat="1" x14ac:dyDescent="0.5">
      <c r="A19" s="88" t="s">
        <v>36</v>
      </c>
      <c r="B19" s="89">
        <f t="shared" si="0"/>
        <v>25571</v>
      </c>
      <c r="C19" s="90">
        <v>15117</v>
      </c>
      <c r="D19" s="90">
        <v>955</v>
      </c>
      <c r="E19" s="90">
        <v>3190</v>
      </c>
      <c r="F19" s="90">
        <v>6309</v>
      </c>
      <c r="G19" s="91">
        <f t="shared" si="1"/>
        <v>902</v>
      </c>
      <c r="H19" s="90">
        <v>750</v>
      </c>
      <c r="I19" s="90">
        <v>35</v>
      </c>
      <c r="J19" s="90">
        <v>101</v>
      </c>
      <c r="K19" s="90">
        <v>16</v>
      </c>
      <c r="L19" s="92">
        <f t="shared" si="2"/>
        <v>3065</v>
      </c>
      <c r="M19" s="90">
        <v>2551</v>
      </c>
      <c r="N19" s="90">
        <v>101</v>
      </c>
      <c r="O19" s="90">
        <v>379</v>
      </c>
      <c r="P19" s="90">
        <v>34</v>
      </c>
      <c r="Q19" s="93">
        <f t="shared" si="3"/>
        <v>585.26589999999999</v>
      </c>
      <c r="R19" s="94">
        <v>488.08440000000002</v>
      </c>
      <c r="S19" s="94">
        <v>22.396600000000003</v>
      </c>
      <c r="T19" s="94">
        <v>67.235399999999998</v>
      </c>
      <c r="U19" s="94">
        <v>7.5495000000000001</v>
      </c>
      <c r="V19" s="95">
        <f t="shared" si="4"/>
        <v>0.64885354767184034</v>
      </c>
      <c r="W19" s="95">
        <f t="shared" si="4"/>
        <v>0.6507792</v>
      </c>
      <c r="X19" s="95">
        <f t="shared" si="4"/>
        <v>0.63990285714285722</v>
      </c>
      <c r="Y19" s="95">
        <f t="shared" si="4"/>
        <v>0.66569702970297029</v>
      </c>
      <c r="Z19" s="95">
        <f t="shared" si="4"/>
        <v>0.47184375000000001</v>
      </c>
      <c r="AA19" s="86"/>
      <c r="AB19" s="86"/>
      <c r="AC19" s="86"/>
      <c r="AD19" s="86"/>
      <c r="AE19" s="86"/>
    </row>
    <row r="20" spans="1:31" s="87" customFormat="1" x14ac:dyDescent="0.5">
      <c r="A20" s="88" t="s">
        <v>37</v>
      </c>
      <c r="B20" s="89">
        <f t="shared" si="0"/>
        <v>21098</v>
      </c>
      <c r="C20" s="90">
        <v>17089</v>
      </c>
      <c r="D20" s="90">
        <v>685</v>
      </c>
      <c r="E20" s="90">
        <v>1985</v>
      </c>
      <c r="F20" s="90">
        <v>1339</v>
      </c>
      <c r="G20" s="91">
        <f t="shared" si="1"/>
        <v>566</v>
      </c>
      <c r="H20" s="90">
        <v>480</v>
      </c>
      <c r="I20" s="90">
        <v>20</v>
      </c>
      <c r="J20" s="90">
        <v>38</v>
      </c>
      <c r="K20" s="90">
        <v>28</v>
      </c>
      <c r="L20" s="92">
        <f t="shared" si="2"/>
        <v>1760</v>
      </c>
      <c r="M20" s="90">
        <v>1533</v>
      </c>
      <c r="N20" s="90">
        <v>44</v>
      </c>
      <c r="O20" s="90">
        <v>146</v>
      </c>
      <c r="P20" s="90">
        <v>37</v>
      </c>
      <c r="Q20" s="93">
        <f t="shared" si="3"/>
        <v>367.8802</v>
      </c>
      <c r="R20" s="94">
        <v>314.00450000000001</v>
      </c>
      <c r="S20" s="94">
        <v>10.8489</v>
      </c>
      <c r="T20" s="94">
        <v>32.069099999999999</v>
      </c>
      <c r="U20" s="94">
        <v>10.957699999999999</v>
      </c>
      <c r="V20" s="95">
        <f t="shared" si="4"/>
        <v>0.64996501766784454</v>
      </c>
      <c r="W20" s="95">
        <f t="shared" si="4"/>
        <v>0.65417604166666665</v>
      </c>
      <c r="X20" s="95">
        <f t="shared" si="4"/>
        <v>0.54244500000000007</v>
      </c>
      <c r="Y20" s="95">
        <f t="shared" si="4"/>
        <v>0.84392368421052633</v>
      </c>
      <c r="Z20" s="95">
        <f t="shared" si="4"/>
        <v>0.39134642857142854</v>
      </c>
      <c r="AA20" s="86"/>
      <c r="AB20" s="86"/>
      <c r="AC20" s="86"/>
      <c r="AD20" s="86"/>
      <c r="AE20" s="86"/>
    </row>
    <row r="21" spans="1:31" s="87" customFormat="1" x14ac:dyDescent="0.5">
      <c r="A21" s="88" t="s">
        <v>38</v>
      </c>
      <c r="B21" s="89">
        <f>C21+D21+E21+F21</f>
        <v>20233</v>
      </c>
      <c r="C21" s="90">
        <v>17235</v>
      </c>
      <c r="D21" s="90">
        <v>770</v>
      </c>
      <c r="E21" s="90">
        <v>1256</v>
      </c>
      <c r="F21" s="90">
        <v>972</v>
      </c>
      <c r="G21" s="91">
        <f t="shared" si="1"/>
        <v>753</v>
      </c>
      <c r="H21" s="90">
        <v>668</v>
      </c>
      <c r="I21" s="90">
        <v>32</v>
      </c>
      <c r="J21" s="90">
        <v>36</v>
      </c>
      <c r="K21" s="90">
        <v>17</v>
      </c>
      <c r="L21" s="92">
        <f t="shared" si="2"/>
        <v>1818</v>
      </c>
      <c r="M21" s="90">
        <v>1621</v>
      </c>
      <c r="N21" s="90">
        <v>75</v>
      </c>
      <c r="O21" s="90">
        <v>98</v>
      </c>
      <c r="P21" s="90">
        <v>24</v>
      </c>
      <c r="Q21" s="93">
        <f>R21+S21+T21+U21</f>
        <v>388.63529999999997</v>
      </c>
      <c r="R21" s="94">
        <v>349.36529999999999</v>
      </c>
      <c r="S21" s="94">
        <v>13.353300000000001</v>
      </c>
      <c r="T21" s="94">
        <v>19.557300000000001</v>
      </c>
      <c r="U21" s="94">
        <v>6.3593999999999991</v>
      </c>
      <c r="V21" s="95">
        <f t="shared" si="4"/>
        <v>0.51611593625498009</v>
      </c>
      <c r="W21" s="95">
        <f t="shared" si="4"/>
        <v>0.52300194610778439</v>
      </c>
      <c r="X21" s="95">
        <f t="shared" si="4"/>
        <v>0.41729062500000003</v>
      </c>
      <c r="Y21" s="95">
        <f t="shared" si="4"/>
        <v>0.5432583333333334</v>
      </c>
      <c r="Z21" s="95">
        <f t="shared" si="4"/>
        <v>0.37408235294117642</v>
      </c>
      <c r="AA21" s="86"/>
      <c r="AB21" s="86"/>
      <c r="AC21" s="86"/>
      <c r="AD21" s="86"/>
      <c r="AE21" s="86"/>
    </row>
    <row r="22" spans="1:31" s="87" customFormat="1" x14ac:dyDescent="0.5">
      <c r="A22" s="96" t="s">
        <v>33</v>
      </c>
      <c r="B22" s="89">
        <f>C22+D22+E22+F22</f>
        <v>95821</v>
      </c>
      <c r="C22" s="90">
        <v>53670</v>
      </c>
      <c r="D22" s="90">
        <v>4277</v>
      </c>
      <c r="E22" s="90">
        <v>11089</v>
      </c>
      <c r="F22" s="90">
        <v>26785</v>
      </c>
      <c r="G22" s="91">
        <f>H22+I22+J22+K22</f>
        <v>3530</v>
      </c>
      <c r="H22" s="90">
        <v>2837</v>
      </c>
      <c r="I22" s="90">
        <v>116</v>
      </c>
      <c r="J22" s="90">
        <v>316</v>
      </c>
      <c r="K22" s="90">
        <v>261</v>
      </c>
      <c r="L22" s="92">
        <f>M22+N22+O22+P22</f>
        <v>12829</v>
      </c>
      <c r="M22" s="90">
        <v>10227</v>
      </c>
      <c r="N22" s="90">
        <v>308</v>
      </c>
      <c r="O22" s="90">
        <v>1451</v>
      </c>
      <c r="P22" s="90">
        <v>843</v>
      </c>
      <c r="Q22" s="93">
        <f>R22+S22+T22+U22</f>
        <v>4137.6226000000006</v>
      </c>
      <c r="R22" s="94">
        <v>3326.6741000000002</v>
      </c>
      <c r="S22" s="94">
        <v>113.5838</v>
      </c>
      <c r="T22" s="94">
        <v>407.15290000000005</v>
      </c>
      <c r="U22" s="94">
        <v>290.21180000000004</v>
      </c>
      <c r="V22" s="95">
        <f>Q22/G22</f>
        <v>1.1721310481586404</v>
      </c>
      <c r="W22" s="95">
        <f>R22/H22</f>
        <v>1.1726027846316531</v>
      </c>
      <c r="X22" s="95">
        <f>S22/I22</f>
        <v>0.9791706896551724</v>
      </c>
      <c r="Y22" s="95">
        <f>T22/J22</f>
        <v>1.2884585443037977</v>
      </c>
      <c r="Z22" s="95">
        <f>U22/K22</f>
        <v>1.1119226053639848</v>
      </c>
      <c r="AA22" s="86"/>
      <c r="AB22" s="86"/>
      <c r="AC22" s="86"/>
      <c r="AD22" s="86"/>
      <c r="AE22" s="86"/>
    </row>
    <row r="23" spans="1:31" s="87" customFormat="1" ht="24" thickBot="1" x14ac:dyDescent="0.55000000000000004">
      <c r="A23" s="97" t="s">
        <v>39</v>
      </c>
      <c r="B23" s="98">
        <f>C23+D23+E23+F23</f>
        <v>12302</v>
      </c>
      <c r="C23" s="99">
        <v>9071</v>
      </c>
      <c r="D23" s="99">
        <v>589</v>
      </c>
      <c r="E23" s="99">
        <v>1478</v>
      </c>
      <c r="F23" s="99">
        <v>1164</v>
      </c>
      <c r="G23" s="100">
        <f t="shared" si="1"/>
        <v>538</v>
      </c>
      <c r="H23" s="99">
        <v>442</v>
      </c>
      <c r="I23" s="99">
        <v>21</v>
      </c>
      <c r="J23" s="99">
        <v>59</v>
      </c>
      <c r="K23" s="99">
        <v>16</v>
      </c>
      <c r="L23" s="101">
        <f t="shared" si="2"/>
        <v>1395</v>
      </c>
      <c r="M23" s="99">
        <v>1163</v>
      </c>
      <c r="N23" s="99">
        <v>30</v>
      </c>
      <c r="O23" s="99">
        <v>162</v>
      </c>
      <c r="P23" s="99">
        <v>40</v>
      </c>
      <c r="Q23" s="102">
        <f>R23+S23+T23+U23</f>
        <v>347.79940000000005</v>
      </c>
      <c r="R23" s="103">
        <v>287.63760000000002</v>
      </c>
      <c r="S23" s="103">
        <v>10.415100000000001</v>
      </c>
      <c r="T23" s="103">
        <v>43.422499999999999</v>
      </c>
      <c r="U23" s="103">
        <v>6.3241999999999994</v>
      </c>
      <c r="V23" s="104">
        <f t="shared" ref="V23:Z24" si="5">Q23/G23</f>
        <v>0.64646728624535321</v>
      </c>
      <c r="W23" s="104">
        <f t="shared" si="5"/>
        <v>0.65076380090497743</v>
      </c>
      <c r="X23" s="104">
        <f t="shared" si="5"/>
        <v>0.49595714285714287</v>
      </c>
      <c r="Y23" s="104">
        <f t="shared" si="5"/>
        <v>0.73597457627118645</v>
      </c>
      <c r="Z23" s="104">
        <f t="shared" si="5"/>
        <v>0.39526249999999996</v>
      </c>
      <c r="AA23" s="86"/>
      <c r="AB23" s="86"/>
      <c r="AC23" s="86"/>
      <c r="AD23" s="86"/>
      <c r="AE23" s="86"/>
    </row>
    <row r="24" spans="1:31" ht="24" thickBot="1" x14ac:dyDescent="0.55000000000000004">
      <c r="A24" s="105"/>
      <c r="B24" s="106">
        <f>C24+D24+E24+F24</f>
        <v>685479</v>
      </c>
      <c r="C24" s="107">
        <f>SUM(C6:C23)</f>
        <v>486452</v>
      </c>
      <c r="D24" s="107">
        <f>SUM(D6:D23)</f>
        <v>41041</v>
      </c>
      <c r="E24" s="107">
        <f>SUM(E6:E23)</f>
        <v>87459</v>
      </c>
      <c r="F24" s="107">
        <f>SUM(F6:F23)</f>
        <v>70527</v>
      </c>
      <c r="G24" s="108">
        <f t="shared" si="1"/>
        <v>33163</v>
      </c>
      <c r="H24" s="107">
        <f>SUM(H6:H23)</f>
        <v>25760</v>
      </c>
      <c r="I24" s="107">
        <f>SUM(I6:I23)</f>
        <v>2283</v>
      </c>
      <c r="J24" s="107">
        <f>SUM(J6:J23)</f>
        <v>3552</v>
      </c>
      <c r="K24" s="107">
        <f>SUM(K6:K23)</f>
        <v>1568</v>
      </c>
      <c r="L24" s="109">
        <f t="shared" si="2"/>
        <v>140499</v>
      </c>
      <c r="M24" s="110">
        <f>SUM(M6:M23)</f>
        <v>107104</v>
      </c>
      <c r="N24" s="110">
        <f>SUM(N6:N23)</f>
        <v>9523</v>
      </c>
      <c r="O24" s="110">
        <f>SUM(O6:O23)</f>
        <v>18398</v>
      </c>
      <c r="P24" s="110">
        <f>SUM(P6:P23)</f>
        <v>5474</v>
      </c>
      <c r="Q24" s="111">
        <f>R24+S24+T24+U24</f>
        <v>38893.661500000002</v>
      </c>
      <c r="R24" s="112">
        <f>SUM(R6:R23)</f>
        <v>30186.1011</v>
      </c>
      <c r="S24" s="112">
        <f>SUM(S6:S23)</f>
        <v>2555.3393000000001</v>
      </c>
      <c r="T24" s="112">
        <f>SUM(T6:T23)</f>
        <v>4590.1706999999997</v>
      </c>
      <c r="U24" s="112">
        <f>SUM(U6:U23)</f>
        <v>1562.0504000000001</v>
      </c>
      <c r="V24" s="113">
        <f t="shared" si="5"/>
        <v>1.1728028676537106</v>
      </c>
      <c r="W24" s="113">
        <f t="shared" si="5"/>
        <v>1.1718206948757763</v>
      </c>
      <c r="X24" s="113">
        <f t="shared" si="5"/>
        <v>1.1192901007446343</v>
      </c>
      <c r="Y24" s="113">
        <f t="shared" si="5"/>
        <v>1.292277787162162</v>
      </c>
      <c r="Z24" s="113">
        <f t="shared" si="5"/>
        <v>0.99620561224489801</v>
      </c>
    </row>
    <row r="25" spans="1:31" x14ac:dyDescent="0.5">
      <c r="A25" s="159" t="s">
        <v>91</v>
      </c>
      <c r="B25" s="159"/>
      <c r="C25" s="159"/>
      <c r="D25" s="159"/>
      <c r="E25" s="159"/>
      <c r="F25" s="86"/>
      <c r="G25" s="115"/>
      <c r="H25" s="86"/>
      <c r="I25" s="86"/>
      <c r="J25" s="86"/>
      <c r="K25" s="86"/>
    </row>
    <row r="26" spans="1:31" x14ac:dyDescent="0.5">
      <c r="A26" s="114"/>
      <c r="B26" s="115"/>
      <c r="C26" s="86"/>
      <c r="D26" s="86"/>
      <c r="E26" s="86"/>
      <c r="F26" s="86"/>
      <c r="G26" s="115"/>
      <c r="H26" s="86"/>
      <c r="I26" s="86"/>
      <c r="J26" s="86"/>
      <c r="K26" s="86"/>
    </row>
    <row r="27" spans="1:31" x14ac:dyDescent="0.5">
      <c r="A27" s="114"/>
      <c r="B27" s="115"/>
      <c r="C27" s="86"/>
      <c r="D27" s="86"/>
      <c r="E27" s="86"/>
      <c r="F27" s="86"/>
      <c r="G27" s="115"/>
      <c r="H27" s="86"/>
      <c r="I27" s="86"/>
      <c r="J27" s="86"/>
      <c r="K27" s="86"/>
    </row>
  </sheetData>
  <mergeCells count="15">
    <mergeCell ref="A25:E25"/>
    <mergeCell ref="E4:E5"/>
    <mergeCell ref="F4:F5"/>
    <mergeCell ref="AB4:AB5"/>
    <mergeCell ref="AC4:AC5"/>
    <mergeCell ref="A2:A5"/>
    <mergeCell ref="B2:F3"/>
    <mergeCell ref="G2:Z2"/>
    <mergeCell ref="G3:K3"/>
    <mergeCell ref="L3:P3"/>
    <mergeCell ref="Q3:U3"/>
    <mergeCell ref="V3:Z3"/>
    <mergeCell ref="B4:B5"/>
    <mergeCell ref="C4:C5"/>
    <mergeCell ref="D4:D5"/>
  </mergeCells>
  <printOptions horizontalCentered="1" verticalCentered="1"/>
  <pageMargins left="0.2" right="0.2" top="0.3" bottom="0.3" header="0.2" footer="0.2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E27"/>
  <sheetViews>
    <sheetView zoomScale="89" zoomScaleNormal="89" workbookViewId="0">
      <pane xSplit="1" ySplit="5" topLeftCell="F9" activePane="bottomRight" state="frozen"/>
      <selection pane="topRight" activeCell="B1" sqref="B1"/>
      <selection pane="bottomLeft" activeCell="A6" sqref="A6"/>
      <selection pane="bottomRight" activeCell="AA11" sqref="AA11"/>
    </sheetView>
  </sheetViews>
  <sheetFormatPr defaultColWidth="9" defaultRowHeight="23.25" x14ac:dyDescent="0.5"/>
  <cols>
    <col min="1" max="1" width="15.375" style="61" customWidth="1"/>
    <col min="2" max="2" width="10.25" style="62" customWidth="1"/>
    <col min="3" max="3" width="7.75" style="61" bestFit="1" customWidth="1"/>
    <col min="4" max="4" width="6.875" style="61" bestFit="1" customWidth="1"/>
    <col min="5" max="5" width="8.125" style="61" customWidth="1"/>
    <col min="6" max="6" width="7.625" style="61" customWidth="1"/>
    <col min="7" max="7" width="6.875" style="62" bestFit="1" customWidth="1"/>
    <col min="8" max="8" width="6.875" style="61" bestFit="1" customWidth="1"/>
    <col min="9" max="9" width="6" style="61" bestFit="1" customWidth="1"/>
    <col min="10" max="10" width="6.75" style="61" bestFit="1" customWidth="1"/>
    <col min="11" max="11" width="6" style="61" bestFit="1" customWidth="1"/>
    <col min="12" max="12" width="7.75" style="63" bestFit="1" customWidth="1"/>
    <col min="13" max="13" width="7.75" style="64" customWidth="1"/>
    <col min="14" max="14" width="7.25" style="64" customWidth="1"/>
    <col min="15" max="15" width="6.875" style="64" bestFit="1" customWidth="1"/>
    <col min="16" max="16" width="7.875" style="64" customWidth="1"/>
    <col min="17" max="17" width="10.75" style="63" bestFit="1" customWidth="1"/>
    <col min="18" max="18" width="10.75" style="64" bestFit="1" customWidth="1"/>
    <col min="19" max="21" width="9.875" style="64" bestFit="1" customWidth="1"/>
    <col min="22" max="22" width="7.375" style="64" customWidth="1"/>
    <col min="23" max="23" width="7.625" style="64" customWidth="1"/>
    <col min="24" max="24" width="7" style="64" customWidth="1"/>
    <col min="25" max="25" width="6.75" style="64" bestFit="1" customWidth="1"/>
    <col min="26" max="26" width="7.25" style="64" customWidth="1"/>
    <col min="27" max="27" width="10.625" style="64" bestFit="1" customWidth="1"/>
    <col min="28" max="29" width="9" style="64"/>
    <col min="30" max="30" width="10.875" style="64" bestFit="1" customWidth="1"/>
    <col min="31" max="31" width="11" style="64" bestFit="1" customWidth="1"/>
    <col min="32" max="16384" width="9" style="61"/>
  </cols>
  <sheetData>
    <row r="1" spans="1:31" ht="24" thickBot="1" x14ac:dyDescent="0.55000000000000004">
      <c r="A1" s="59" t="s">
        <v>92</v>
      </c>
      <c r="B1" s="59"/>
      <c r="C1" s="60"/>
      <c r="D1" s="60"/>
      <c r="E1" s="60"/>
    </row>
    <row r="2" spans="1:31" s="66" customFormat="1" ht="21.75" thickBot="1" x14ac:dyDescent="0.5">
      <c r="A2" s="160" t="s">
        <v>1</v>
      </c>
      <c r="B2" s="164" t="s">
        <v>77</v>
      </c>
      <c r="C2" s="165"/>
      <c r="D2" s="165"/>
      <c r="E2" s="165"/>
      <c r="F2" s="166"/>
      <c r="G2" s="170" t="s">
        <v>78</v>
      </c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2"/>
      <c r="AA2" s="65"/>
      <c r="AB2" s="65"/>
      <c r="AC2" s="65"/>
      <c r="AD2" s="65"/>
      <c r="AE2" s="65"/>
    </row>
    <row r="3" spans="1:31" s="66" customFormat="1" ht="21.75" thickBot="1" x14ac:dyDescent="0.5">
      <c r="A3" s="163"/>
      <c r="B3" s="167"/>
      <c r="C3" s="168"/>
      <c r="D3" s="168"/>
      <c r="E3" s="168"/>
      <c r="F3" s="169"/>
      <c r="G3" s="173" t="s">
        <v>79</v>
      </c>
      <c r="H3" s="174"/>
      <c r="I3" s="174"/>
      <c r="J3" s="174"/>
      <c r="K3" s="175"/>
      <c r="L3" s="176" t="s">
        <v>80</v>
      </c>
      <c r="M3" s="177"/>
      <c r="N3" s="177"/>
      <c r="O3" s="177"/>
      <c r="P3" s="178"/>
      <c r="Q3" s="179" t="s">
        <v>81</v>
      </c>
      <c r="R3" s="180"/>
      <c r="S3" s="180"/>
      <c r="T3" s="180"/>
      <c r="U3" s="181"/>
      <c r="V3" s="182" t="s">
        <v>82</v>
      </c>
      <c r="W3" s="183"/>
      <c r="X3" s="183"/>
      <c r="Y3" s="183"/>
      <c r="Z3" s="184"/>
      <c r="AA3" s="116"/>
      <c r="AB3" s="116"/>
      <c r="AC3" s="116"/>
      <c r="AD3" s="116"/>
      <c r="AE3" s="116"/>
    </row>
    <row r="4" spans="1:31" s="66" customFormat="1" ht="21" x14ac:dyDescent="0.45">
      <c r="A4" s="163"/>
      <c r="B4" s="185" t="s">
        <v>83</v>
      </c>
      <c r="C4" s="160" t="s">
        <v>84</v>
      </c>
      <c r="D4" s="160" t="s">
        <v>85</v>
      </c>
      <c r="E4" s="160" t="s">
        <v>86</v>
      </c>
      <c r="F4" s="160" t="s">
        <v>87</v>
      </c>
      <c r="G4" s="68" t="s">
        <v>88</v>
      </c>
      <c r="H4" s="69" t="s">
        <v>84</v>
      </c>
      <c r="I4" s="70" t="s">
        <v>85</v>
      </c>
      <c r="J4" s="71" t="s">
        <v>86</v>
      </c>
      <c r="K4" s="72" t="s">
        <v>87</v>
      </c>
      <c r="L4" s="68" t="s">
        <v>88</v>
      </c>
      <c r="M4" s="69" t="s">
        <v>84</v>
      </c>
      <c r="N4" s="70" t="s">
        <v>85</v>
      </c>
      <c r="O4" s="71" t="s">
        <v>86</v>
      </c>
      <c r="P4" s="72" t="s">
        <v>87</v>
      </c>
      <c r="Q4" s="68" t="s">
        <v>88</v>
      </c>
      <c r="R4" s="69" t="s">
        <v>84</v>
      </c>
      <c r="S4" s="70" t="s">
        <v>85</v>
      </c>
      <c r="T4" s="71" t="s">
        <v>86</v>
      </c>
      <c r="U4" s="72" t="s">
        <v>87</v>
      </c>
      <c r="V4" s="68" t="s">
        <v>88</v>
      </c>
      <c r="W4" s="69" t="s">
        <v>84</v>
      </c>
      <c r="X4" s="70" t="s">
        <v>85</v>
      </c>
      <c r="Y4" s="71" t="s">
        <v>86</v>
      </c>
      <c r="Z4" s="72" t="s">
        <v>87</v>
      </c>
      <c r="AA4" s="116"/>
      <c r="AB4" s="162"/>
      <c r="AC4" s="162"/>
      <c r="AD4" s="116"/>
      <c r="AE4" s="116"/>
    </row>
    <row r="5" spans="1:31" s="66" customFormat="1" ht="15" customHeight="1" thickBot="1" x14ac:dyDescent="0.5">
      <c r="A5" s="161"/>
      <c r="B5" s="186"/>
      <c r="C5" s="161"/>
      <c r="D5" s="161"/>
      <c r="E5" s="161"/>
      <c r="F5" s="161"/>
      <c r="G5" s="73"/>
      <c r="H5" s="74"/>
      <c r="I5" s="75"/>
      <c r="J5" s="76"/>
      <c r="K5" s="77"/>
      <c r="L5" s="73"/>
      <c r="M5" s="74"/>
      <c r="N5" s="75"/>
      <c r="O5" s="76"/>
      <c r="P5" s="77"/>
      <c r="Q5" s="73"/>
      <c r="R5" s="74"/>
      <c r="S5" s="75"/>
      <c r="T5" s="76"/>
      <c r="U5" s="77"/>
      <c r="V5" s="73"/>
      <c r="W5" s="74"/>
      <c r="X5" s="75"/>
      <c r="Y5" s="76"/>
      <c r="Z5" s="77"/>
      <c r="AA5" s="116"/>
      <c r="AB5" s="162"/>
      <c r="AC5" s="162"/>
      <c r="AD5" s="116"/>
      <c r="AE5" s="116"/>
    </row>
    <row r="6" spans="1:31" s="87" customFormat="1" x14ac:dyDescent="0.5">
      <c r="A6" s="78" t="s">
        <v>22</v>
      </c>
      <c r="B6" s="79">
        <v>371423</v>
      </c>
      <c r="C6" s="80">
        <v>223742</v>
      </c>
      <c r="D6" s="80">
        <v>40328</v>
      </c>
      <c r="E6" s="80">
        <v>76945</v>
      </c>
      <c r="F6" s="80">
        <v>30408</v>
      </c>
      <c r="G6" s="81">
        <v>24368</v>
      </c>
      <c r="H6" s="80">
        <v>17690</v>
      </c>
      <c r="I6" s="80">
        <v>2671</v>
      </c>
      <c r="J6" s="80">
        <v>3191</v>
      </c>
      <c r="K6" s="80">
        <v>816</v>
      </c>
      <c r="L6" s="82">
        <v>140578</v>
      </c>
      <c r="M6" s="80">
        <v>101339</v>
      </c>
      <c r="N6" s="80">
        <v>12687</v>
      </c>
      <c r="O6" s="80">
        <v>22404</v>
      </c>
      <c r="P6" s="80">
        <v>4148</v>
      </c>
      <c r="Q6" s="83">
        <v>45172.115700000009</v>
      </c>
      <c r="R6" s="84">
        <v>33897.568700000003</v>
      </c>
      <c r="S6" s="84">
        <v>3864.5140000000001</v>
      </c>
      <c r="T6" s="84">
        <v>6069.2309000000005</v>
      </c>
      <c r="U6" s="84">
        <v>1340.8020999999999</v>
      </c>
      <c r="V6" s="85">
        <v>1.8537473612935</v>
      </c>
      <c r="W6" s="85">
        <v>1.9161994742792541</v>
      </c>
      <c r="X6" s="85">
        <v>1.4468416323474356</v>
      </c>
      <c r="Y6" s="85">
        <v>1.9019839862112191</v>
      </c>
      <c r="Z6" s="85">
        <v>1.6431398284313723</v>
      </c>
      <c r="AA6" s="86"/>
      <c r="AB6" s="117"/>
      <c r="AC6" s="86"/>
      <c r="AD6" s="86"/>
      <c r="AE6" s="86"/>
    </row>
    <row r="7" spans="1:31" s="87" customFormat="1" x14ac:dyDescent="0.5">
      <c r="A7" s="88" t="s">
        <v>23</v>
      </c>
      <c r="B7" s="89">
        <v>44929</v>
      </c>
      <c r="C7" s="90">
        <v>38643</v>
      </c>
      <c r="D7" s="90">
        <v>1276</v>
      </c>
      <c r="E7" s="90">
        <v>2382</v>
      </c>
      <c r="F7" s="90">
        <v>2628</v>
      </c>
      <c r="G7" s="91">
        <v>1234</v>
      </c>
      <c r="H7" s="90">
        <v>1089</v>
      </c>
      <c r="I7" s="90">
        <v>47</v>
      </c>
      <c r="J7" s="90">
        <v>54</v>
      </c>
      <c r="K7" s="90">
        <v>44</v>
      </c>
      <c r="L7" s="92">
        <v>4136</v>
      </c>
      <c r="M7" s="90">
        <v>3742</v>
      </c>
      <c r="N7" s="90">
        <v>137</v>
      </c>
      <c r="O7" s="90">
        <v>173</v>
      </c>
      <c r="P7" s="90">
        <v>84</v>
      </c>
      <c r="Q7" s="93">
        <v>978.50600000000009</v>
      </c>
      <c r="R7" s="94">
        <v>897.5104</v>
      </c>
      <c r="S7" s="94">
        <v>24.503</v>
      </c>
      <c r="T7" s="94">
        <v>39.630499999999998</v>
      </c>
      <c r="U7" s="94">
        <v>16.862099999999998</v>
      </c>
      <c r="V7" s="95">
        <v>0.79295461912479748</v>
      </c>
      <c r="W7" s="95">
        <v>0.82416014692378325</v>
      </c>
      <c r="X7" s="95">
        <v>0.52134042553191484</v>
      </c>
      <c r="Y7" s="95">
        <v>0.73389814814814813</v>
      </c>
      <c r="Z7" s="95">
        <v>0.38322954545454541</v>
      </c>
      <c r="AA7" s="86"/>
      <c r="AB7" s="86"/>
      <c r="AC7" s="86"/>
      <c r="AD7" s="86"/>
      <c r="AE7" s="86"/>
    </row>
    <row r="8" spans="1:31" s="87" customFormat="1" x14ac:dyDescent="0.5">
      <c r="A8" s="88" t="s">
        <v>24</v>
      </c>
      <c r="B8" s="89">
        <v>39326</v>
      </c>
      <c r="C8" s="90">
        <v>27021</v>
      </c>
      <c r="D8" s="90">
        <v>1368</v>
      </c>
      <c r="E8" s="90">
        <v>3534</v>
      </c>
      <c r="F8" s="90">
        <v>7403</v>
      </c>
      <c r="G8" s="91">
        <v>1079</v>
      </c>
      <c r="H8" s="90">
        <v>919</v>
      </c>
      <c r="I8" s="90">
        <v>55</v>
      </c>
      <c r="J8" s="90">
        <v>66</v>
      </c>
      <c r="K8" s="90">
        <v>39</v>
      </c>
      <c r="L8" s="92">
        <v>3294</v>
      </c>
      <c r="M8" s="90">
        <v>2792</v>
      </c>
      <c r="N8" s="90">
        <v>142</v>
      </c>
      <c r="O8" s="90">
        <v>236</v>
      </c>
      <c r="P8" s="90">
        <v>124</v>
      </c>
      <c r="Q8" s="93">
        <v>783.59899999999993</v>
      </c>
      <c r="R8" s="94">
        <v>657.97660000000008</v>
      </c>
      <c r="S8" s="94">
        <v>42.0871</v>
      </c>
      <c r="T8" s="94">
        <v>55.3675</v>
      </c>
      <c r="U8" s="94">
        <v>28.1678</v>
      </c>
      <c r="V8" s="95">
        <v>0.72622706209453192</v>
      </c>
      <c r="W8" s="95">
        <v>0.71597018498367804</v>
      </c>
      <c r="X8" s="95">
        <v>0.76522000000000001</v>
      </c>
      <c r="Y8" s="95">
        <v>0.83890151515151512</v>
      </c>
      <c r="Z8" s="95">
        <v>0.72225128205128208</v>
      </c>
      <c r="AA8" s="86"/>
      <c r="AB8" s="86"/>
      <c r="AC8" s="86"/>
      <c r="AD8" s="86"/>
      <c r="AE8" s="86"/>
    </row>
    <row r="9" spans="1:31" s="87" customFormat="1" x14ac:dyDescent="0.5">
      <c r="A9" s="88" t="s">
        <v>89</v>
      </c>
      <c r="B9" s="89">
        <v>71423</v>
      </c>
      <c r="C9" s="90">
        <v>54689</v>
      </c>
      <c r="D9" s="90">
        <v>2810</v>
      </c>
      <c r="E9" s="90">
        <v>9688</v>
      </c>
      <c r="F9" s="90">
        <v>4236</v>
      </c>
      <c r="G9" s="91">
        <v>3915</v>
      </c>
      <c r="H9" s="90">
        <v>3055</v>
      </c>
      <c r="I9" s="90">
        <v>166</v>
      </c>
      <c r="J9" s="90">
        <v>489</v>
      </c>
      <c r="K9" s="90">
        <v>205</v>
      </c>
      <c r="L9" s="92">
        <v>10319</v>
      </c>
      <c r="M9" s="90">
        <v>8360</v>
      </c>
      <c r="N9" s="90">
        <v>423</v>
      </c>
      <c r="O9" s="90">
        <v>1087</v>
      </c>
      <c r="P9" s="90">
        <v>449</v>
      </c>
      <c r="Q9" s="93">
        <v>2973.9937999999997</v>
      </c>
      <c r="R9" s="94">
        <v>2318.6684</v>
      </c>
      <c r="S9" s="94">
        <v>96.641299999999987</v>
      </c>
      <c r="T9" s="94">
        <v>427.9726</v>
      </c>
      <c r="U9" s="94">
        <v>130.7115</v>
      </c>
      <c r="V9" s="95">
        <v>0.75964081736909317</v>
      </c>
      <c r="W9" s="95">
        <v>0.75897492635024555</v>
      </c>
      <c r="X9" s="95">
        <v>0.58217650602409632</v>
      </c>
      <c r="Y9" s="95">
        <v>0.87519959100204503</v>
      </c>
      <c r="Z9" s="95">
        <v>0.63761707317073169</v>
      </c>
      <c r="AA9" s="86"/>
      <c r="AB9" s="86"/>
      <c r="AC9" s="86"/>
      <c r="AD9" s="86"/>
      <c r="AE9" s="86"/>
    </row>
    <row r="10" spans="1:31" s="87" customFormat="1" x14ac:dyDescent="0.5">
      <c r="A10" s="88" t="s">
        <v>26</v>
      </c>
      <c r="B10" s="89">
        <v>70038</v>
      </c>
      <c r="C10" s="90">
        <v>53434</v>
      </c>
      <c r="D10" s="90">
        <v>3854</v>
      </c>
      <c r="E10" s="90">
        <v>7170</v>
      </c>
      <c r="F10" s="90">
        <v>5580</v>
      </c>
      <c r="G10" s="91">
        <v>3599</v>
      </c>
      <c r="H10" s="90">
        <v>2337</v>
      </c>
      <c r="I10" s="90">
        <v>178</v>
      </c>
      <c r="J10" s="90">
        <v>447</v>
      </c>
      <c r="K10" s="90">
        <v>637</v>
      </c>
      <c r="L10" s="92">
        <v>11872</v>
      </c>
      <c r="M10" s="90">
        <v>7695</v>
      </c>
      <c r="N10" s="90">
        <v>490</v>
      </c>
      <c r="O10" s="90">
        <v>1573</v>
      </c>
      <c r="P10" s="90">
        <v>2114</v>
      </c>
      <c r="Q10" s="93">
        <v>2622.0409</v>
      </c>
      <c r="R10" s="94">
        <v>1618.6925000000001</v>
      </c>
      <c r="S10" s="94">
        <v>115.89790000000001</v>
      </c>
      <c r="T10" s="94">
        <v>310.3766</v>
      </c>
      <c r="U10" s="94">
        <v>577.07389999999998</v>
      </c>
      <c r="V10" s="95">
        <v>0.72854706863017504</v>
      </c>
      <c r="W10" s="95">
        <v>0.69263692768506635</v>
      </c>
      <c r="X10" s="95">
        <v>0.65111179775280903</v>
      </c>
      <c r="Y10" s="95">
        <v>0.69435480984340048</v>
      </c>
      <c r="Z10" s="95">
        <v>0.90592448979591833</v>
      </c>
      <c r="AA10" s="86"/>
      <c r="AB10" s="86"/>
      <c r="AC10" s="86"/>
      <c r="AD10" s="86"/>
      <c r="AE10" s="86"/>
    </row>
    <row r="11" spans="1:31" s="87" customFormat="1" x14ac:dyDescent="0.5">
      <c r="A11" s="88" t="s">
        <v>27</v>
      </c>
      <c r="B11" s="89">
        <v>50119</v>
      </c>
      <c r="C11" s="90">
        <v>39591</v>
      </c>
      <c r="D11" s="90">
        <v>1676</v>
      </c>
      <c r="E11" s="90">
        <v>6117</v>
      </c>
      <c r="F11" s="90">
        <v>2735</v>
      </c>
      <c r="G11" s="91">
        <v>1263</v>
      </c>
      <c r="H11" s="90">
        <v>1056</v>
      </c>
      <c r="I11" s="90">
        <v>40</v>
      </c>
      <c r="J11" s="90">
        <v>143</v>
      </c>
      <c r="K11" s="90">
        <v>24</v>
      </c>
      <c r="L11" s="92">
        <v>3819</v>
      </c>
      <c r="M11" s="90">
        <v>3214</v>
      </c>
      <c r="N11" s="90">
        <v>90</v>
      </c>
      <c r="O11" s="90">
        <v>455</v>
      </c>
      <c r="P11" s="90">
        <v>60</v>
      </c>
      <c r="Q11" s="93">
        <v>873.44489999999996</v>
      </c>
      <c r="R11" s="94">
        <v>736.48509999999999</v>
      </c>
      <c r="S11" s="94">
        <v>21.1127</v>
      </c>
      <c r="T11" s="94">
        <v>103.34669999999998</v>
      </c>
      <c r="U11" s="94">
        <v>12.500400000000001</v>
      </c>
      <c r="V11" s="95">
        <v>0.69156365795724462</v>
      </c>
      <c r="W11" s="95">
        <v>0.69742907196969695</v>
      </c>
      <c r="X11" s="95">
        <v>0.52781750000000005</v>
      </c>
      <c r="Y11" s="95">
        <v>0.72270419580419565</v>
      </c>
      <c r="Z11" s="95">
        <v>0.52085000000000004</v>
      </c>
      <c r="AA11" s="86"/>
      <c r="AB11" s="86"/>
      <c r="AC11" s="86"/>
      <c r="AD11" s="86"/>
      <c r="AE11" s="86"/>
    </row>
    <row r="12" spans="1:31" s="87" customFormat="1" x14ac:dyDescent="0.5">
      <c r="A12" s="88" t="s">
        <v>28</v>
      </c>
      <c r="B12" s="89">
        <v>17541</v>
      </c>
      <c r="C12" s="90">
        <v>13082</v>
      </c>
      <c r="D12" s="90">
        <v>658</v>
      </c>
      <c r="E12" s="90">
        <v>1837</v>
      </c>
      <c r="F12" s="90">
        <v>1964</v>
      </c>
      <c r="G12" s="91">
        <v>444</v>
      </c>
      <c r="H12" s="90">
        <v>353</v>
      </c>
      <c r="I12" s="90">
        <v>6</v>
      </c>
      <c r="J12" s="90">
        <v>70</v>
      </c>
      <c r="K12" s="90">
        <v>15</v>
      </c>
      <c r="L12" s="92">
        <v>1254</v>
      </c>
      <c r="M12" s="90">
        <v>964</v>
      </c>
      <c r="N12" s="90">
        <v>16</v>
      </c>
      <c r="O12" s="90">
        <v>243</v>
      </c>
      <c r="P12" s="90">
        <v>31</v>
      </c>
      <c r="Q12" s="93">
        <v>227.53989999999999</v>
      </c>
      <c r="R12" s="94">
        <v>179.96729999999999</v>
      </c>
      <c r="S12" s="94">
        <v>4.7888999999999999</v>
      </c>
      <c r="T12" s="94">
        <v>36.808800000000005</v>
      </c>
      <c r="U12" s="94">
        <v>5.9749000000000008</v>
      </c>
      <c r="V12" s="95">
        <v>0.51247725225225227</v>
      </c>
      <c r="W12" s="95">
        <v>0.50982237960339938</v>
      </c>
      <c r="X12" s="95">
        <v>0.79815000000000003</v>
      </c>
      <c r="Y12" s="95">
        <v>0.52584000000000009</v>
      </c>
      <c r="Z12" s="95">
        <v>0.39832666666666672</v>
      </c>
      <c r="AA12" s="86"/>
      <c r="AB12" s="86"/>
      <c r="AC12" s="86"/>
      <c r="AD12" s="86"/>
      <c r="AE12" s="86"/>
    </row>
    <row r="13" spans="1:31" s="87" customFormat="1" x14ac:dyDescent="0.5">
      <c r="A13" s="88" t="s">
        <v>29</v>
      </c>
      <c r="B13" s="89">
        <v>135098</v>
      </c>
      <c r="C13" s="90">
        <v>103645</v>
      </c>
      <c r="D13" s="90">
        <v>7944</v>
      </c>
      <c r="E13" s="90">
        <v>15214</v>
      </c>
      <c r="F13" s="90">
        <v>8295</v>
      </c>
      <c r="G13" s="91">
        <v>7186</v>
      </c>
      <c r="H13" s="90">
        <v>5893</v>
      </c>
      <c r="I13" s="90">
        <v>379</v>
      </c>
      <c r="J13" s="90">
        <v>670</v>
      </c>
      <c r="K13" s="90">
        <v>244</v>
      </c>
      <c r="L13" s="92">
        <v>26638</v>
      </c>
      <c r="M13" s="90">
        <v>21672</v>
      </c>
      <c r="N13" s="90">
        <v>1144</v>
      </c>
      <c r="O13" s="90">
        <v>2698</v>
      </c>
      <c r="P13" s="90">
        <v>1124</v>
      </c>
      <c r="Q13" s="93">
        <v>7906.0462999999991</v>
      </c>
      <c r="R13" s="94">
        <v>6425.7973999999995</v>
      </c>
      <c r="S13" s="94">
        <v>340.74090000000001</v>
      </c>
      <c r="T13" s="94">
        <v>853.03089999999997</v>
      </c>
      <c r="U13" s="94">
        <v>286.47710000000001</v>
      </c>
      <c r="V13" s="95">
        <v>1.1002012663512384</v>
      </c>
      <c r="W13" s="95">
        <v>1.0904119124384863</v>
      </c>
      <c r="X13" s="95">
        <v>0.89905250659630609</v>
      </c>
      <c r="Y13" s="95">
        <v>1.2731804477611941</v>
      </c>
      <c r="Z13" s="95">
        <v>1.1740864754098361</v>
      </c>
      <c r="AA13" s="86"/>
      <c r="AB13" s="86"/>
      <c r="AC13" s="86"/>
      <c r="AD13" s="86"/>
      <c r="AE13" s="86"/>
    </row>
    <row r="14" spans="1:31" s="87" customFormat="1" x14ac:dyDescent="0.5">
      <c r="A14" s="88" t="s">
        <v>30</v>
      </c>
      <c r="B14" s="89">
        <v>44935</v>
      </c>
      <c r="C14" s="90">
        <v>35969</v>
      </c>
      <c r="D14" s="90">
        <v>1562</v>
      </c>
      <c r="E14" s="90">
        <v>3368</v>
      </c>
      <c r="F14" s="90">
        <v>4036</v>
      </c>
      <c r="G14" s="91">
        <v>1691</v>
      </c>
      <c r="H14" s="90">
        <v>1438</v>
      </c>
      <c r="I14" s="90">
        <v>68</v>
      </c>
      <c r="J14" s="90">
        <v>90</v>
      </c>
      <c r="K14" s="90">
        <v>95</v>
      </c>
      <c r="L14" s="92">
        <v>5026</v>
      </c>
      <c r="M14" s="90">
        <v>4408</v>
      </c>
      <c r="N14" s="90">
        <v>181</v>
      </c>
      <c r="O14" s="90">
        <v>258</v>
      </c>
      <c r="P14" s="90">
        <v>179</v>
      </c>
      <c r="Q14" s="93">
        <v>1026.0067999999999</v>
      </c>
      <c r="R14" s="94">
        <v>889.48170000000005</v>
      </c>
      <c r="S14" s="94">
        <v>40.385199999999998</v>
      </c>
      <c r="T14" s="94">
        <v>52.879100000000001</v>
      </c>
      <c r="U14" s="94">
        <v>43.260799999999996</v>
      </c>
      <c r="V14" s="95">
        <v>0.60674559432288577</v>
      </c>
      <c r="W14" s="95">
        <v>0.61855472878998607</v>
      </c>
      <c r="X14" s="95">
        <v>0.59389999999999998</v>
      </c>
      <c r="Y14" s="95">
        <v>0.58754555555555554</v>
      </c>
      <c r="Z14" s="95">
        <v>0.45537684210526314</v>
      </c>
      <c r="AA14" s="86"/>
      <c r="AB14" s="86"/>
      <c r="AC14" s="86"/>
      <c r="AD14" s="86"/>
      <c r="AE14" s="86"/>
    </row>
    <row r="15" spans="1:31" s="87" customFormat="1" x14ac:dyDescent="0.5">
      <c r="A15" s="88" t="s">
        <v>31</v>
      </c>
      <c r="B15" s="89">
        <v>71735</v>
      </c>
      <c r="C15" s="90">
        <v>58989</v>
      </c>
      <c r="D15" s="90">
        <v>2767</v>
      </c>
      <c r="E15" s="90">
        <v>6377</v>
      </c>
      <c r="F15" s="90">
        <v>3602</v>
      </c>
      <c r="G15" s="91">
        <v>2865</v>
      </c>
      <c r="H15" s="90">
        <v>2512</v>
      </c>
      <c r="I15" s="90">
        <v>101</v>
      </c>
      <c r="J15" s="90">
        <v>164</v>
      </c>
      <c r="K15" s="90">
        <v>88</v>
      </c>
      <c r="L15" s="92">
        <v>9038</v>
      </c>
      <c r="M15" s="90">
        <v>7992</v>
      </c>
      <c r="N15" s="90">
        <v>268</v>
      </c>
      <c r="O15" s="90">
        <v>552</v>
      </c>
      <c r="P15" s="90">
        <v>226</v>
      </c>
      <c r="Q15" s="93">
        <v>1910.6428999999998</v>
      </c>
      <c r="R15" s="94">
        <v>1674.7086999999999</v>
      </c>
      <c r="S15" s="94">
        <v>67.626300000000001</v>
      </c>
      <c r="T15" s="94">
        <v>107.4388</v>
      </c>
      <c r="U15" s="94">
        <v>60.869100000000003</v>
      </c>
      <c r="V15" s="95">
        <v>0.66689106457242575</v>
      </c>
      <c r="W15" s="95">
        <v>0.66668339968152868</v>
      </c>
      <c r="X15" s="95">
        <v>0.66956732673267327</v>
      </c>
      <c r="Y15" s="95">
        <v>0.65511463414634141</v>
      </c>
      <c r="Z15" s="95">
        <v>0.69169431818181826</v>
      </c>
      <c r="AA15" s="86"/>
      <c r="AB15" s="86"/>
      <c r="AC15" s="86"/>
      <c r="AD15" s="86"/>
      <c r="AE15" s="86"/>
    </row>
    <row r="16" spans="1:31" s="87" customFormat="1" x14ac:dyDescent="0.5">
      <c r="A16" s="88" t="s">
        <v>32</v>
      </c>
      <c r="B16" s="89">
        <v>84812</v>
      </c>
      <c r="C16" s="90">
        <v>69361</v>
      </c>
      <c r="D16" s="90">
        <v>3087</v>
      </c>
      <c r="E16" s="90">
        <v>7645</v>
      </c>
      <c r="F16" s="90">
        <v>4719</v>
      </c>
      <c r="G16" s="91">
        <v>3539</v>
      </c>
      <c r="H16" s="90">
        <v>2911</v>
      </c>
      <c r="I16" s="90">
        <v>168</v>
      </c>
      <c r="J16" s="90">
        <v>338</v>
      </c>
      <c r="K16" s="90">
        <v>122</v>
      </c>
      <c r="L16" s="92">
        <v>13001</v>
      </c>
      <c r="M16" s="90">
        <v>11004</v>
      </c>
      <c r="N16" s="90">
        <v>491</v>
      </c>
      <c r="O16" s="90">
        <v>1245</v>
      </c>
      <c r="P16" s="90">
        <v>261</v>
      </c>
      <c r="Q16" s="93">
        <v>2151.1646000000001</v>
      </c>
      <c r="R16" s="94">
        <v>1793.9218999999998</v>
      </c>
      <c r="S16" s="94">
        <v>85.804099999999991</v>
      </c>
      <c r="T16" s="94">
        <v>214.81219999999999</v>
      </c>
      <c r="U16" s="94">
        <v>56.626400000000004</v>
      </c>
      <c r="V16" s="95">
        <v>0.60784532353772258</v>
      </c>
      <c r="W16" s="95">
        <v>0.6162562349708004</v>
      </c>
      <c r="X16" s="95">
        <v>0.51073869047619047</v>
      </c>
      <c r="Y16" s="95">
        <v>0.63553905325443782</v>
      </c>
      <c r="Z16" s="95">
        <v>0.46415081967213118</v>
      </c>
      <c r="AA16" s="86"/>
      <c r="AB16" s="86"/>
      <c r="AC16" s="86"/>
      <c r="AD16" s="86"/>
      <c r="AE16" s="86"/>
    </row>
    <row r="17" spans="1:31" s="87" customFormat="1" x14ac:dyDescent="0.5">
      <c r="A17" s="88" t="s">
        <v>34</v>
      </c>
      <c r="B17" s="89">
        <v>39688</v>
      </c>
      <c r="C17" s="90">
        <v>31938</v>
      </c>
      <c r="D17" s="90">
        <v>1484</v>
      </c>
      <c r="E17" s="90">
        <v>2765</v>
      </c>
      <c r="F17" s="90">
        <v>3501</v>
      </c>
      <c r="G17" s="91">
        <v>1660</v>
      </c>
      <c r="H17" s="90">
        <v>1404</v>
      </c>
      <c r="I17" s="90">
        <v>41</v>
      </c>
      <c r="J17" s="90">
        <v>128</v>
      </c>
      <c r="K17" s="90">
        <v>87</v>
      </c>
      <c r="L17" s="92">
        <v>5110</v>
      </c>
      <c r="M17" s="90">
        <v>4433</v>
      </c>
      <c r="N17" s="90">
        <v>142</v>
      </c>
      <c r="O17" s="90">
        <v>342</v>
      </c>
      <c r="P17" s="90">
        <v>193</v>
      </c>
      <c r="Q17" s="93">
        <v>940.15309999999999</v>
      </c>
      <c r="R17" s="94">
        <v>825.53060000000005</v>
      </c>
      <c r="S17" s="94">
        <v>21.534499999999998</v>
      </c>
      <c r="T17" s="94">
        <v>55.610900000000001</v>
      </c>
      <c r="U17" s="94">
        <v>37.4771</v>
      </c>
      <c r="V17" s="95">
        <v>0.56635728915662653</v>
      </c>
      <c r="W17" s="95">
        <v>0.5879847578347579</v>
      </c>
      <c r="X17" s="95">
        <v>0.52523170731707314</v>
      </c>
      <c r="Y17" s="95">
        <v>0.43446015625000001</v>
      </c>
      <c r="Z17" s="95">
        <v>0.4307712643678161</v>
      </c>
      <c r="AA17" s="86"/>
      <c r="AB17" s="86"/>
      <c r="AC17" s="86"/>
      <c r="AD17" s="86"/>
      <c r="AE17" s="86"/>
    </row>
    <row r="18" spans="1:31" s="87" customFormat="1" x14ac:dyDescent="0.5">
      <c r="A18" s="88" t="s">
        <v>35</v>
      </c>
      <c r="B18" s="89">
        <v>28478</v>
      </c>
      <c r="C18" s="90">
        <v>22507</v>
      </c>
      <c r="D18" s="90">
        <v>1556</v>
      </c>
      <c r="E18" s="90">
        <v>2684</v>
      </c>
      <c r="F18" s="90">
        <v>1731</v>
      </c>
      <c r="G18" s="91">
        <v>1401</v>
      </c>
      <c r="H18" s="90">
        <v>1189</v>
      </c>
      <c r="I18" s="90">
        <v>78</v>
      </c>
      <c r="J18" s="90">
        <v>87</v>
      </c>
      <c r="K18" s="90">
        <v>47</v>
      </c>
      <c r="L18" s="92">
        <v>4067</v>
      </c>
      <c r="M18" s="90">
        <v>3530</v>
      </c>
      <c r="N18" s="90">
        <v>188</v>
      </c>
      <c r="O18" s="90">
        <v>266</v>
      </c>
      <c r="P18" s="90">
        <v>83</v>
      </c>
      <c r="Q18" s="93">
        <v>679.0014000000001</v>
      </c>
      <c r="R18" s="94">
        <v>592.87130000000002</v>
      </c>
      <c r="S18" s="94">
        <v>28.6966</v>
      </c>
      <c r="T18" s="94">
        <v>40.500700000000002</v>
      </c>
      <c r="U18" s="94">
        <v>16.9328</v>
      </c>
      <c r="V18" s="95">
        <v>0.4846548179871521</v>
      </c>
      <c r="W18" s="95">
        <v>0.49863019343986548</v>
      </c>
      <c r="X18" s="95">
        <v>0.36790512820512822</v>
      </c>
      <c r="Y18" s="95">
        <v>0.46552528735632187</v>
      </c>
      <c r="Z18" s="95">
        <v>0.36027234042553191</v>
      </c>
      <c r="AA18" s="86"/>
      <c r="AB18" s="86"/>
      <c r="AC18" s="86"/>
      <c r="AD18" s="86"/>
      <c r="AE18" s="86"/>
    </row>
    <row r="19" spans="1:31" s="87" customFormat="1" x14ac:dyDescent="0.5">
      <c r="A19" s="88" t="s">
        <v>36</v>
      </c>
      <c r="B19" s="89">
        <v>49377</v>
      </c>
      <c r="C19" s="90">
        <v>33305</v>
      </c>
      <c r="D19" s="90">
        <v>2062</v>
      </c>
      <c r="E19" s="90">
        <v>6475</v>
      </c>
      <c r="F19" s="90">
        <v>7535</v>
      </c>
      <c r="G19" s="91">
        <v>1794</v>
      </c>
      <c r="H19" s="90">
        <v>1531</v>
      </c>
      <c r="I19" s="90">
        <v>54</v>
      </c>
      <c r="J19" s="90">
        <v>176</v>
      </c>
      <c r="K19" s="90">
        <v>33</v>
      </c>
      <c r="L19" s="92">
        <v>6285</v>
      </c>
      <c r="M19" s="90">
        <v>5400</v>
      </c>
      <c r="N19" s="90">
        <v>166</v>
      </c>
      <c r="O19" s="90">
        <v>653</v>
      </c>
      <c r="P19" s="90">
        <v>66</v>
      </c>
      <c r="Q19" s="93">
        <v>1061.7654</v>
      </c>
      <c r="R19" s="94">
        <v>904.72020000000009</v>
      </c>
      <c r="S19" s="94">
        <v>29.059300000000004</v>
      </c>
      <c r="T19" s="94">
        <v>114.08890000000001</v>
      </c>
      <c r="U19" s="94">
        <v>13.897</v>
      </c>
      <c r="V19" s="95">
        <v>0.59184247491638797</v>
      </c>
      <c r="W19" s="95">
        <v>0.59093416067929461</v>
      </c>
      <c r="X19" s="95">
        <v>0.53813518518518522</v>
      </c>
      <c r="Y19" s="95">
        <v>0.64823238636363645</v>
      </c>
      <c r="Z19" s="95">
        <v>0.42112121212121212</v>
      </c>
      <c r="AA19" s="86"/>
      <c r="AB19" s="86"/>
      <c r="AC19" s="86"/>
      <c r="AD19" s="86"/>
      <c r="AE19" s="86"/>
    </row>
    <row r="20" spans="1:31" s="87" customFormat="1" x14ac:dyDescent="0.5">
      <c r="A20" s="88" t="s">
        <v>37</v>
      </c>
      <c r="B20" s="89">
        <v>42430</v>
      </c>
      <c r="C20" s="90">
        <v>34041</v>
      </c>
      <c r="D20" s="90">
        <v>1449</v>
      </c>
      <c r="E20" s="90">
        <v>3943</v>
      </c>
      <c r="F20" s="90">
        <v>2997</v>
      </c>
      <c r="G20" s="91">
        <v>1119</v>
      </c>
      <c r="H20" s="90">
        <v>974</v>
      </c>
      <c r="I20" s="90">
        <v>31</v>
      </c>
      <c r="J20" s="90">
        <v>61</v>
      </c>
      <c r="K20" s="90">
        <v>53</v>
      </c>
      <c r="L20" s="92">
        <v>3329</v>
      </c>
      <c r="M20" s="90">
        <v>2954</v>
      </c>
      <c r="N20" s="90">
        <v>77</v>
      </c>
      <c r="O20" s="90">
        <v>212</v>
      </c>
      <c r="P20" s="90">
        <v>86</v>
      </c>
      <c r="Q20" s="93">
        <v>700.66499999999996</v>
      </c>
      <c r="R20" s="94">
        <v>619.29829999999993</v>
      </c>
      <c r="S20" s="94">
        <v>16.316400000000002</v>
      </c>
      <c r="T20" s="94">
        <v>44.973500000000001</v>
      </c>
      <c r="U20" s="94">
        <v>20.076799999999999</v>
      </c>
      <c r="V20" s="95">
        <v>0.62615281501340481</v>
      </c>
      <c r="W20" s="95">
        <v>0.63582987679671454</v>
      </c>
      <c r="X20" s="95">
        <v>0.52633548387096785</v>
      </c>
      <c r="Y20" s="95">
        <v>0.73727049180327875</v>
      </c>
      <c r="Z20" s="95">
        <v>0.3788075471698113</v>
      </c>
      <c r="AA20" s="86"/>
      <c r="AB20" s="86"/>
      <c r="AC20" s="86"/>
      <c r="AD20" s="86"/>
      <c r="AE20" s="86"/>
    </row>
    <row r="21" spans="1:31" s="87" customFormat="1" x14ac:dyDescent="0.5">
      <c r="A21" s="88" t="s">
        <v>38</v>
      </c>
      <c r="B21" s="89">
        <v>41490</v>
      </c>
      <c r="C21" s="90">
        <v>35510</v>
      </c>
      <c r="D21" s="90">
        <v>1607</v>
      </c>
      <c r="E21" s="90">
        <v>2411</v>
      </c>
      <c r="F21" s="90">
        <v>1962</v>
      </c>
      <c r="G21" s="91">
        <v>1476</v>
      </c>
      <c r="H21" s="90">
        <v>1319</v>
      </c>
      <c r="I21" s="90">
        <v>63</v>
      </c>
      <c r="J21" s="90">
        <v>68</v>
      </c>
      <c r="K21" s="90">
        <v>26</v>
      </c>
      <c r="L21" s="92">
        <v>3641</v>
      </c>
      <c r="M21" s="90">
        <v>3238</v>
      </c>
      <c r="N21" s="90">
        <v>156</v>
      </c>
      <c r="O21" s="90">
        <v>204</v>
      </c>
      <c r="P21" s="90">
        <v>43</v>
      </c>
      <c r="Q21" s="93">
        <v>775.84090000000003</v>
      </c>
      <c r="R21" s="94">
        <v>697.37030000000004</v>
      </c>
      <c r="S21" s="94">
        <v>29.164600000000004</v>
      </c>
      <c r="T21" s="94">
        <v>39.618700000000004</v>
      </c>
      <c r="U21" s="94">
        <v>9.6872999999999987</v>
      </c>
      <c r="V21" s="95">
        <v>0.52563746612466122</v>
      </c>
      <c r="W21" s="95">
        <v>0.52871137225170584</v>
      </c>
      <c r="X21" s="95">
        <v>0.4629301587301588</v>
      </c>
      <c r="Y21" s="95">
        <v>0.58262794117647065</v>
      </c>
      <c r="Z21" s="95">
        <v>0.37258846153846148</v>
      </c>
      <c r="AA21" s="86"/>
      <c r="AB21" s="86"/>
      <c r="AC21" s="86"/>
      <c r="AD21" s="86"/>
      <c r="AE21" s="86"/>
    </row>
    <row r="22" spans="1:31" s="87" customFormat="1" x14ac:dyDescent="0.5">
      <c r="A22" s="96" t="s">
        <v>33</v>
      </c>
      <c r="B22" s="89">
        <v>174816</v>
      </c>
      <c r="C22" s="90">
        <v>106321</v>
      </c>
      <c r="D22" s="90">
        <v>8886</v>
      </c>
      <c r="E22" s="90">
        <v>22330</v>
      </c>
      <c r="F22" s="90">
        <v>37279</v>
      </c>
      <c r="G22" s="91">
        <v>7149</v>
      </c>
      <c r="H22" s="90">
        <v>5744</v>
      </c>
      <c r="I22" s="90">
        <v>247</v>
      </c>
      <c r="J22" s="90">
        <v>655</v>
      </c>
      <c r="K22" s="90">
        <v>503</v>
      </c>
      <c r="L22" s="92">
        <v>25577</v>
      </c>
      <c r="M22" s="90">
        <v>20211</v>
      </c>
      <c r="N22" s="90">
        <v>767</v>
      </c>
      <c r="O22" s="90">
        <v>2959</v>
      </c>
      <c r="P22" s="90">
        <v>1640</v>
      </c>
      <c r="Q22" s="93">
        <v>8593.0051999999996</v>
      </c>
      <c r="R22" s="94">
        <v>6868.9436999999998</v>
      </c>
      <c r="S22" s="94">
        <v>242.94239999999999</v>
      </c>
      <c r="T22" s="94">
        <v>893.82450000000017</v>
      </c>
      <c r="U22" s="94">
        <v>587.29460000000006</v>
      </c>
      <c r="V22" s="95">
        <v>1.2019870191635194</v>
      </c>
      <c r="W22" s="95">
        <v>1.1958467444289693</v>
      </c>
      <c r="X22" s="95">
        <v>0.9835724696356275</v>
      </c>
      <c r="Y22" s="95">
        <v>1.3646175572519086</v>
      </c>
      <c r="Z22" s="95">
        <v>1.1675836978131213</v>
      </c>
      <c r="AA22" s="86"/>
      <c r="AB22" s="86"/>
      <c r="AC22" s="86"/>
      <c r="AD22" s="86"/>
      <c r="AE22" s="86"/>
    </row>
    <row r="23" spans="1:31" s="87" customFormat="1" ht="24" thickBot="1" x14ac:dyDescent="0.55000000000000004">
      <c r="A23" s="97" t="s">
        <v>39</v>
      </c>
      <c r="B23" s="98">
        <v>29383</v>
      </c>
      <c r="C23" s="99">
        <v>22379</v>
      </c>
      <c r="D23" s="99">
        <v>1685</v>
      </c>
      <c r="E23" s="99">
        <v>3163</v>
      </c>
      <c r="F23" s="99">
        <v>2156</v>
      </c>
      <c r="G23" s="100">
        <v>1527</v>
      </c>
      <c r="H23" s="99">
        <v>1280</v>
      </c>
      <c r="I23" s="99">
        <v>61</v>
      </c>
      <c r="J23" s="99">
        <v>145</v>
      </c>
      <c r="K23" s="99">
        <v>41</v>
      </c>
      <c r="L23" s="101">
        <v>4190</v>
      </c>
      <c r="M23" s="99">
        <v>3562</v>
      </c>
      <c r="N23" s="99">
        <v>129</v>
      </c>
      <c r="O23" s="99">
        <v>407</v>
      </c>
      <c r="P23" s="99">
        <v>92</v>
      </c>
      <c r="Q23" s="102">
        <v>990.06029999999998</v>
      </c>
      <c r="R23" s="103">
        <v>834.72280000000001</v>
      </c>
      <c r="S23" s="103">
        <v>32.177199999999999</v>
      </c>
      <c r="T23" s="103">
        <v>105.69390000000001</v>
      </c>
      <c r="U23" s="103">
        <v>17.466399999999997</v>
      </c>
      <c r="V23" s="104">
        <v>0.64836954813359526</v>
      </c>
      <c r="W23" s="104">
        <v>0.65212718749999998</v>
      </c>
      <c r="X23" s="104">
        <v>0.52749508196721306</v>
      </c>
      <c r="Y23" s="104">
        <v>0.7289234482758622</v>
      </c>
      <c r="Z23" s="104">
        <v>0.42600975609756087</v>
      </c>
      <c r="AA23" s="86"/>
      <c r="AB23" s="86"/>
      <c r="AC23" s="86"/>
      <c r="AD23" s="86"/>
      <c r="AE23" s="86"/>
    </row>
    <row r="24" spans="1:31" ht="24" thickBot="1" x14ac:dyDescent="0.55000000000000004">
      <c r="A24" s="105"/>
      <c r="B24" s="106">
        <v>1407041</v>
      </c>
      <c r="C24" s="107">
        <v>1004167</v>
      </c>
      <c r="D24" s="107">
        <v>86059</v>
      </c>
      <c r="E24" s="107">
        <v>184048</v>
      </c>
      <c r="F24" s="107">
        <v>132767</v>
      </c>
      <c r="G24" s="108">
        <v>67309</v>
      </c>
      <c r="H24" s="107">
        <v>52694</v>
      </c>
      <c r="I24" s="107">
        <v>4454</v>
      </c>
      <c r="J24" s="107">
        <v>7042</v>
      </c>
      <c r="K24" s="107">
        <v>3119</v>
      </c>
      <c r="L24" s="109">
        <v>281174</v>
      </c>
      <c r="M24" s="110">
        <v>216510</v>
      </c>
      <c r="N24" s="110">
        <v>17694</v>
      </c>
      <c r="O24" s="110">
        <v>35967</v>
      </c>
      <c r="P24" s="110">
        <v>11003</v>
      </c>
      <c r="Q24" s="111">
        <v>80365.592100000023</v>
      </c>
      <c r="R24" s="112">
        <v>62434.235900000014</v>
      </c>
      <c r="S24" s="112">
        <v>5103.9923999999992</v>
      </c>
      <c r="T24" s="112">
        <v>9565.2057000000023</v>
      </c>
      <c r="U24" s="112">
        <v>3262.1580999999996</v>
      </c>
      <c r="V24" s="113">
        <v>1.1939798853050858</v>
      </c>
      <c r="W24" s="113">
        <v>1.1848452556268267</v>
      </c>
      <c r="X24" s="113">
        <v>1.1459345307588682</v>
      </c>
      <c r="Y24" s="113">
        <v>1.358308108491906</v>
      </c>
      <c r="Z24" s="113">
        <v>1.0458987175376722</v>
      </c>
    </row>
    <row r="25" spans="1:31" x14ac:dyDescent="0.5">
      <c r="A25" s="159" t="s">
        <v>91</v>
      </c>
      <c r="B25" s="159"/>
      <c r="C25" s="159"/>
      <c r="D25" s="159"/>
      <c r="E25" s="159"/>
      <c r="F25" s="86"/>
      <c r="G25" s="115"/>
      <c r="H25" s="86"/>
      <c r="I25" s="86"/>
      <c r="J25" s="86"/>
      <c r="K25" s="86"/>
    </row>
    <row r="26" spans="1:31" x14ac:dyDescent="0.5">
      <c r="A26" s="114"/>
      <c r="B26" s="115"/>
      <c r="C26" s="86"/>
      <c r="D26" s="86"/>
      <c r="E26" s="86"/>
      <c r="F26" s="86"/>
      <c r="G26" s="115"/>
      <c r="H26" s="86"/>
      <c r="I26" s="86"/>
      <c r="J26" s="86"/>
      <c r="K26" s="86"/>
    </row>
    <row r="27" spans="1:31" x14ac:dyDescent="0.5">
      <c r="A27" s="114"/>
      <c r="B27" s="115"/>
      <c r="C27" s="86"/>
      <c r="D27" s="86"/>
      <c r="E27" s="86"/>
      <c r="F27" s="86"/>
      <c r="G27" s="115"/>
      <c r="H27" s="86"/>
      <c r="I27" s="86"/>
      <c r="J27" s="86"/>
      <c r="K27" s="86"/>
    </row>
  </sheetData>
  <mergeCells count="15">
    <mergeCell ref="E4:E5"/>
    <mergeCell ref="F4:F5"/>
    <mergeCell ref="AB4:AB5"/>
    <mergeCell ref="AC4:AC5"/>
    <mergeCell ref="A25:E25"/>
    <mergeCell ref="A2:A5"/>
    <mergeCell ref="B2:F3"/>
    <mergeCell ref="G2:Z2"/>
    <mergeCell ref="G3:K3"/>
    <mergeCell ref="L3:P3"/>
    <mergeCell ref="Q3:U3"/>
    <mergeCell ref="V3:Z3"/>
    <mergeCell ref="B4:B5"/>
    <mergeCell ref="C4:C5"/>
    <mergeCell ref="D4:D5"/>
  </mergeCells>
  <printOptions horizontalCentered="1" verticalCentered="1"/>
  <pageMargins left="0.2" right="0.2" top="0.3" bottom="0.3" header="0.2" footer="0.2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E27"/>
  <sheetViews>
    <sheetView zoomScale="89" zoomScaleNormal="89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0" sqref="C10"/>
    </sheetView>
  </sheetViews>
  <sheetFormatPr defaultColWidth="9" defaultRowHeight="23.25" x14ac:dyDescent="0.5"/>
  <cols>
    <col min="1" max="1" width="15.375" style="61" customWidth="1"/>
    <col min="2" max="2" width="10.25" style="62" customWidth="1"/>
    <col min="3" max="3" width="7.75" style="61" bestFit="1" customWidth="1"/>
    <col min="4" max="4" width="6.875" style="61" bestFit="1" customWidth="1"/>
    <col min="5" max="5" width="8.125" style="61" customWidth="1"/>
    <col min="6" max="6" width="7.625" style="61" customWidth="1"/>
    <col min="7" max="7" width="6.875" style="62" bestFit="1" customWidth="1"/>
    <col min="8" max="8" width="6.875" style="61" bestFit="1" customWidth="1"/>
    <col min="9" max="9" width="6" style="61" bestFit="1" customWidth="1"/>
    <col min="10" max="10" width="6.75" style="61" bestFit="1" customWidth="1"/>
    <col min="11" max="11" width="6" style="61" bestFit="1" customWidth="1"/>
    <col min="12" max="12" width="7.75" style="63" bestFit="1" customWidth="1"/>
    <col min="13" max="13" width="7.75" style="64" customWidth="1"/>
    <col min="14" max="14" width="7.25" style="64" customWidth="1"/>
    <col min="15" max="15" width="6.875" style="64" bestFit="1" customWidth="1"/>
    <col min="16" max="16" width="7.875" style="64" customWidth="1"/>
    <col min="17" max="17" width="12.125" style="63" customWidth="1"/>
    <col min="18" max="18" width="10.75" style="64" bestFit="1" customWidth="1"/>
    <col min="19" max="19" width="11.25" style="64" customWidth="1"/>
    <col min="20" max="20" width="11.5" style="64" customWidth="1"/>
    <col min="21" max="21" width="9.875" style="64" bestFit="1" customWidth="1"/>
    <col min="22" max="22" width="7.375" style="64" customWidth="1"/>
    <col min="23" max="23" width="7.625" style="64" customWidth="1"/>
    <col min="24" max="24" width="7" style="64" customWidth="1"/>
    <col min="25" max="25" width="6.75" style="64" bestFit="1" customWidth="1"/>
    <col min="26" max="26" width="7.25" style="64" customWidth="1"/>
    <col min="27" max="27" width="10.625" style="64" bestFit="1" customWidth="1"/>
    <col min="28" max="29" width="9" style="64"/>
    <col min="30" max="30" width="10.875" style="64" bestFit="1" customWidth="1"/>
    <col min="31" max="31" width="11" style="64" bestFit="1" customWidth="1"/>
    <col min="32" max="16384" width="9" style="61"/>
  </cols>
  <sheetData>
    <row r="1" spans="1:31" ht="24" thickBot="1" x14ac:dyDescent="0.55000000000000004">
      <c r="A1" s="59" t="s">
        <v>93</v>
      </c>
      <c r="B1" s="59"/>
      <c r="C1" s="60"/>
      <c r="D1" s="60"/>
      <c r="E1" s="60"/>
    </row>
    <row r="2" spans="1:31" s="66" customFormat="1" ht="21.75" thickBot="1" x14ac:dyDescent="0.5">
      <c r="A2" s="160" t="s">
        <v>1</v>
      </c>
      <c r="B2" s="164" t="s">
        <v>77</v>
      </c>
      <c r="C2" s="165"/>
      <c r="D2" s="165"/>
      <c r="E2" s="165"/>
      <c r="F2" s="166"/>
      <c r="G2" s="170" t="s">
        <v>78</v>
      </c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2"/>
      <c r="AA2" s="65"/>
      <c r="AB2" s="65"/>
      <c r="AC2" s="65"/>
      <c r="AD2" s="65"/>
      <c r="AE2" s="65"/>
    </row>
    <row r="3" spans="1:31" s="66" customFormat="1" ht="21.75" thickBot="1" x14ac:dyDescent="0.5">
      <c r="A3" s="163"/>
      <c r="B3" s="167"/>
      <c r="C3" s="168"/>
      <c r="D3" s="168"/>
      <c r="E3" s="168"/>
      <c r="F3" s="169"/>
      <c r="G3" s="173" t="s">
        <v>79</v>
      </c>
      <c r="H3" s="174"/>
      <c r="I3" s="174"/>
      <c r="J3" s="174"/>
      <c r="K3" s="175"/>
      <c r="L3" s="176" t="s">
        <v>80</v>
      </c>
      <c r="M3" s="177"/>
      <c r="N3" s="177"/>
      <c r="O3" s="177"/>
      <c r="P3" s="178"/>
      <c r="Q3" s="179" t="s">
        <v>81</v>
      </c>
      <c r="R3" s="180"/>
      <c r="S3" s="180"/>
      <c r="T3" s="180"/>
      <c r="U3" s="181"/>
      <c r="V3" s="182" t="s">
        <v>82</v>
      </c>
      <c r="W3" s="183"/>
      <c r="X3" s="183"/>
      <c r="Y3" s="183"/>
      <c r="Z3" s="184"/>
      <c r="AA3" s="118"/>
      <c r="AB3" s="118"/>
      <c r="AC3" s="118"/>
      <c r="AD3" s="118"/>
      <c r="AE3" s="118"/>
    </row>
    <row r="4" spans="1:31" s="66" customFormat="1" ht="21" x14ac:dyDescent="0.45">
      <c r="A4" s="163"/>
      <c r="B4" s="185" t="s">
        <v>83</v>
      </c>
      <c r="C4" s="160" t="s">
        <v>84</v>
      </c>
      <c r="D4" s="160" t="s">
        <v>85</v>
      </c>
      <c r="E4" s="160" t="s">
        <v>86</v>
      </c>
      <c r="F4" s="160" t="s">
        <v>87</v>
      </c>
      <c r="G4" s="68" t="s">
        <v>88</v>
      </c>
      <c r="H4" s="69" t="s">
        <v>84</v>
      </c>
      <c r="I4" s="70" t="s">
        <v>85</v>
      </c>
      <c r="J4" s="71" t="s">
        <v>86</v>
      </c>
      <c r="K4" s="72" t="s">
        <v>87</v>
      </c>
      <c r="L4" s="68" t="s">
        <v>88</v>
      </c>
      <c r="M4" s="69" t="s">
        <v>84</v>
      </c>
      <c r="N4" s="70" t="s">
        <v>85</v>
      </c>
      <c r="O4" s="71" t="s">
        <v>86</v>
      </c>
      <c r="P4" s="72" t="s">
        <v>87</v>
      </c>
      <c r="Q4" s="68" t="s">
        <v>88</v>
      </c>
      <c r="R4" s="69" t="s">
        <v>84</v>
      </c>
      <c r="S4" s="70" t="s">
        <v>85</v>
      </c>
      <c r="T4" s="71" t="s">
        <v>86</v>
      </c>
      <c r="U4" s="72" t="s">
        <v>87</v>
      </c>
      <c r="V4" s="68" t="s">
        <v>88</v>
      </c>
      <c r="W4" s="69" t="s">
        <v>84</v>
      </c>
      <c r="X4" s="70" t="s">
        <v>85</v>
      </c>
      <c r="Y4" s="71" t="s">
        <v>86</v>
      </c>
      <c r="Z4" s="72" t="s">
        <v>87</v>
      </c>
      <c r="AA4" s="118"/>
      <c r="AB4" s="162"/>
      <c r="AC4" s="162"/>
      <c r="AD4" s="118"/>
      <c r="AE4" s="118"/>
    </row>
    <row r="5" spans="1:31" s="66" customFormat="1" ht="15" customHeight="1" thickBot="1" x14ac:dyDescent="0.5">
      <c r="A5" s="161"/>
      <c r="B5" s="186"/>
      <c r="C5" s="161"/>
      <c r="D5" s="161"/>
      <c r="E5" s="161"/>
      <c r="F5" s="161"/>
      <c r="G5" s="73"/>
      <c r="H5" s="74"/>
      <c r="I5" s="75"/>
      <c r="J5" s="76"/>
      <c r="K5" s="77"/>
      <c r="L5" s="73"/>
      <c r="M5" s="74"/>
      <c r="N5" s="75"/>
      <c r="O5" s="76"/>
      <c r="P5" s="77"/>
      <c r="Q5" s="73"/>
      <c r="R5" s="74"/>
      <c r="S5" s="75"/>
      <c r="T5" s="76"/>
      <c r="U5" s="77"/>
      <c r="V5" s="73"/>
      <c r="W5" s="74"/>
      <c r="X5" s="75"/>
      <c r="Y5" s="76"/>
      <c r="Z5" s="77"/>
      <c r="AA5" s="118"/>
      <c r="AB5" s="162"/>
      <c r="AC5" s="162"/>
      <c r="AD5" s="118"/>
      <c r="AE5" s="118"/>
    </row>
    <row r="6" spans="1:31" s="87" customFormat="1" x14ac:dyDescent="0.5">
      <c r="A6" s="78" t="s">
        <v>22</v>
      </c>
      <c r="B6" s="79">
        <v>525682</v>
      </c>
      <c r="C6" s="80">
        <v>317568</v>
      </c>
      <c r="D6" s="80">
        <v>58467</v>
      </c>
      <c r="E6" s="80">
        <v>107740</v>
      </c>
      <c r="F6" s="80">
        <v>41907</v>
      </c>
      <c r="G6" s="81">
        <v>34173</v>
      </c>
      <c r="H6" s="80">
        <v>24918</v>
      </c>
      <c r="I6" s="80">
        <v>3738</v>
      </c>
      <c r="J6" s="80">
        <v>4446</v>
      </c>
      <c r="K6" s="80">
        <v>1071</v>
      </c>
      <c r="L6" s="82">
        <v>196983</v>
      </c>
      <c r="M6" s="80">
        <v>142266</v>
      </c>
      <c r="N6" s="80">
        <v>18475</v>
      </c>
      <c r="O6" s="80">
        <v>30672</v>
      </c>
      <c r="P6" s="80">
        <v>5570</v>
      </c>
      <c r="Q6" s="83">
        <v>63958.924800000001</v>
      </c>
      <c r="R6" s="84">
        <v>48028.711500000005</v>
      </c>
      <c r="S6" s="84">
        <v>5601.2141000000001</v>
      </c>
      <c r="T6" s="84">
        <v>8537.5460000000003</v>
      </c>
      <c r="U6" s="84">
        <v>1791.4531999999997</v>
      </c>
      <c r="V6" s="85">
        <v>1.8716215959968396</v>
      </c>
      <c r="W6" s="85">
        <v>1.92747056344811</v>
      </c>
      <c r="X6" s="85">
        <v>1.4984521401819155</v>
      </c>
      <c r="Y6" s="85">
        <v>1.9202757534862798</v>
      </c>
      <c r="Z6" s="85">
        <v>1.6726920634920632</v>
      </c>
      <c r="AA6" s="86"/>
      <c r="AB6" s="117"/>
      <c r="AC6" s="86"/>
      <c r="AD6" s="86"/>
      <c r="AE6" s="86"/>
    </row>
    <row r="7" spans="1:31" s="87" customFormat="1" x14ac:dyDescent="0.5">
      <c r="A7" s="88" t="s">
        <v>23</v>
      </c>
      <c r="B7" s="89">
        <v>62369</v>
      </c>
      <c r="C7" s="90">
        <v>53652</v>
      </c>
      <c r="D7" s="90">
        <v>1890</v>
      </c>
      <c r="E7" s="90">
        <v>3200</v>
      </c>
      <c r="F7" s="90">
        <v>3627</v>
      </c>
      <c r="G7" s="91">
        <v>1757</v>
      </c>
      <c r="H7" s="90">
        <v>1556</v>
      </c>
      <c r="I7" s="90">
        <v>68</v>
      </c>
      <c r="J7" s="90">
        <v>67</v>
      </c>
      <c r="K7" s="90">
        <v>66</v>
      </c>
      <c r="L7" s="92">
        <v>5892</v>
      </c>
      <c r="M7" s="90">
        <v>5358</v>
      </c>
      <c r="N7" s="90">
        <v>196</v>
      </c>
      <c r="O7" s="90">
        <v>203</v>
      </c>
      <c r="P7" s="90">
        <v>135</v>
      </c>
      <c r="Q7" s="93">
        <v>1403.5577000000001</v>
      </c>
      <c r="R7" s="94">
        <v>1292.7113000000002</v>
      </c>
      <c r="S7" s="94">
        <v>35.222099999999998</v>
      </c>
      <c r="T7" s="94">
        <v>48.469399999999993</v>
      </c>
      <c r="U7" s="94">
        <v>27.154899999999998</v>
      </c>
      <c r="V7" s="95">
        <v>0.79883762094479227</v>
      </c>
      <c r="W7" s="95">
        <v>0.83079132390745514</v>
      </c>
      <c r="X7" s="95">
        <v>0.51797205882352937</v>
      </c>
      <c r="Y7" s="95">
        <v>0.72342388059701479</v>
      </c>
      <c r="Z7" s="95">
        <v>0.41143787878787874</v>
      </c>
      <c r="AA7" s="86"/>
      <c r="AB7" s="86"/>
      <c r="AC7" s="86"/>
      <c r="AD7" s="86"/>
      <c r="AE7" s="86"/>
    </row>
    <row r="8" spans="1:31" s="87" customFormat="1" x14ac:dyDescent="0.5">
      <c r="A8" s="88" t="s">
        <v>24</v>
      </c>
      <c r="B8" s="89">
        <v>53632</v>
      </c>
      <c r="C8" s="90">
        <v>37069</v>
      </c>
      <c r="D8" s="90">
        <v>1896</v>
      </c>
      <c r="E8" s="90">
        <v>4861</v>
      </c>
      <c r="F8" s="90">
        <v>9806</v>
      </c>
      <c r="G8" s="91">
        <v>1478</v>
      </c>
      <c r="H8" s="90">
        <v>1250</v>
      </c>
      <c r="I8" s="90">
        <v>81</v>
      </c>
      <c r="J8" s="90">
        <v>99</v>
      </c>
      <c r="K8" s="90">
        <v>48</v>
      </c>
      <c r="L8" s="92">
        <v>4512</v>
      </c>
      <c r="M8" s="90">
        <v>3766</v>
      </c>
      <c r="N8" s="90">
        <v>212</v>
      </c>
      <c r="O8" s="90">
        <v>384</v>
      </c>
      <c r="P8" s="90">
        <v>150</v>
      </c>
      <c r="Q8" s="93">
        <v>1077.0196000000001</v>
      </c>
      <c r="R8" s="94">
        <v>895.93840000000012</v>
      </c>
      <c r="S8" s="94">
        <v>58.271699999999996</v>
      </c>
      <c r="T8" s="94">
        <v>88.210899999999995</v>
      </c>
      <c r="U8" s="94">
        <v>34.598600000000005</v>
      </c>
      <c r="V8" s="95">
        <v>0.7287006765899865</v>
      </c>
      <c r="W8" s="95">
        <v>0.71675072000000006</v>
      </c>
      <c r="X8" s="95">
        <v>0.71940370370370366</v>
      </c>
      <c r="Y8" s="95">
        <v>0.89101919191919188</v>
      </c>
      <c r="Z8" s="95">
        <v>0.7208041666666668</v>
      </c>
      <c r="AA8" s="86"/>
      <c r="AB8" s="86"/>
      <c r="AC8" s="86"/>
      <c r="AD8" s="86"/>
      <c r="AE8" s="86"/>
    </row>
    <row r="9" spans="1:31" s="87" customFormat="1" x14ac:dyDescent="0.5">
      <c r="A9" s="88" t="s">
        <v>89</v>
      </c>
      <c r="B9" s="89">
        <v>99337</v>
      </c>
      <c r="C9" s="90">
        <v>75954</v>
      </c>
      <c r="D9" s="90">
        <v>4109</v>
      </c>
      <c r="E9" s="90">
        <v>13599</v>
      </c>
      <c r="F9" s="90">
        <v>5675</v>
      </c>
      <c r="G9" s="91">
        <v>5291</v>
      </c>
      <c r="H9" s="90">
        <v>4073</v>
      </c>
      <c r="I9" s="90">
        <v>260</v>
      </c>
      <c r="J9" s="90">
        <v>669</v>
      </c>
      <c r="K9" s="90">
        <v>289</v>
      </c>
      <c r="L9" s="92">
        <v>14259</v>
      </c>
      <c r="M9" s="90">
        <v>11243</v>
      </c>
      <c r="N9" s="90">
        <v>684</v>
      </c>
      <c r="O9" s="90">
        <v>1666</v>
      </c>
      <c r="P9" s="90">
        <v>666</v>
      </c>
      <c r="Q9" s="93">
        <v>3806.0416</v>
      </c>
      <c r="R9" s="94">
        <v>2925.7761</v>
      </c>
      <c r="S9" s="94">
        <v>144.37189999999998</v>
      </c>
      <c r="T9" s="94">
        <v>559.34979999999996</v>
      </c>
      <c r="U9" s="94">
        <v>176.5438</v>
      </c>
      <c r="V9" s="95">
        <v>0.7193425817425817</v>
      </c>
      <c r="W9" s="95">
        <v>0.71833442180211149</v>
      </c>
      <c r="X9" s="95">
        <v>0.55527653846153835</v>
      </c>
      <c r="Y9" s="95">
        <v>0.83609835575485791</v>
      </c>
      <c r="Z9" s="95">
        <v>0.61087820069204157</v>
      </c>
      <c r="AA9" s="86"/>
      <c r="AB9" s="86"/>
      <c r="AC9" s="86"/>
      <c r="AD9" s="86"/>
      <c r="AE9" s="86"/>
    </row>
    <row r="10" spans="1:31" s="87" customFormat="1" x14ac:dyDescent="0.5">
      <c r="A10" s="88" t="s">
        <v>26</v>
      </c>
      <c r="B10" s="89">
        <v>92025</v>
      </c>
      <c r="C10" s="90">
        <v>69149</v>
      </c>
      <c r="D10" s="90">
        <v>5481</v>
      </c>
      <c r="E10" s="90">
        <v>9788</v>
      </c>
      <c r="F10" s="90">
        <v>7607</v>
      </c>
      <c r="G10" s="91">
        <v>4844</v>
      </c>
      <c r="H10" s="90">
        <v>3156</v>
      </c>
      <c r="I10" s="90">
        <v>235</v>
      </c>
      <c r="J10" s="90">
        <v>597</v>
      </c>
      <c r="K10" s="90">
        <v>856</v>
      </c>
      <c r="L10" s="92">
        <v>16131</v>
      </c>
      <c r="M10" s="90">
        <v>10580</v>
      </c>
      <c r="N10" s="90">
        <v>655</v>
      </c>
      <c r="O10" s="90">
        <v>2036</v>
      </c>
      <c r="P10" s="90">
        <v>2860</v>
      </c>
      <c r="Q10" s="93">
        <v>3619.9651000000003</v>
      </c>
      <c r="R10" s="94">
        <v>2259.3801000000003</v>
      </c>
      <c r="S10" s="94">
        <v>152.94909999999999</v>
      </c>
      <c r="T10" s="94">
        <v>415.18579999999997</v>
      </c>
      <c r="U10" s="94">
        <v>792.45010000000002</v>
      </c>
      <c r="V10" s="95">
        <v>0.74730906275805131</v>
      </c>
      <c r="W10" s="95">
        <v>0.71589990494296585</v>
      </c>
      <c r="X10" s="95">
        <v>0.65084723404255318</v>
      </c>
      <c r="Y10" s="95">
        <v>0.69545360134003342</v>
      </c>
      <c r="Z10" s="95">
        <v>0.9257594626168224</v>
      </c>
      <c r="AA10" s="86"/>
      <c r="AB10" s="86"/>
      <c r="AC10" s="86"/>
      <c r="AD10" s="86"/>
      <c r="AE10" s="86"/>
    </row>
    <row r="11" spans="1:31" s="87" customFormat="1" x14ac:dyDescent="0.5">
      <c r="A11" s="88" t="s">
        <v>27</v>
      </c>
      <c r="B11" s="89">
        <v>68820</v>
      </c>
      <c r="C11" s="90">
        <v>54074</v>
      </c>
      <c r="D11" s="90">
        <v>2560</v>
      </c>
      <c r="E11" s="90">
        <v>8501</v>
      </c>
      <c r="F11" s="90">
        <v>3685</v>
      </c>
      <c r="G11" s="91">
        <v>1744</v>
      </c>
      <c r="H11" s="90">
        <v>1471</v>
      </c>
      <c r="I11" s="90">
        <v>62</v>
      </c>
      <c r="J11" s="90">
        <v>185</v>
      </c>
      <c r="K11" s="90">
        <v>26</v>
      </c>
      <c r="L11" s="92">
        <v>5113</v>
      </c>
      <c r="M11" s="90">
        <v>4345</v>
      </c>
      <c r="N11" s="90">
        <v>138</v>
      </c>
      <c r="O11" s="90">
        <v>568</v>
      </c>
      <c r="P11" s="90">
        <v>62</v>
      </c>
      <c r="Q11" s="93">
        <v>1237.1453999999999</v>
      </c>
      <c r="R11" s="94">
        <v>1052.0183</v>
      </c>
      <c r="S11" s="94">
        <v>34.198399999999999</v>
      </c>
      <c r="T11" s="94">
        <v>137.62769999999998</v>
      </c>
      <c r="U11" s="94">
        <v>13.301</v>
      </c>
      <c r="V11" s="95">
        <v>0.70937236238532109</v>
      </c>
      <c r="W11" s="95">
        <v>0.7151721957851801</v>
      </c>
      <c r="X11" s="95">
        <v>0.55158709677419349</v>
      </c>
      <c r="Y11" s="95">
        <v>0.74393351351351333</v>
      </c>
      <c r="Z11" s="95">
        <v>0.51157692307692304</v>
      </c>
      <c r="AA11" s="86"/>
      <c r="AB11" s="86"/>
      <c r="AC11" s="86"/>
      <c r="AD11" s="86"/>
      <c r="AE11" s="86"/>
    </row>
    <row r="12" spans="1:31" s="87" customFormat="1" x14ac:dyDescent="0.5">
      <c r="A12" s="88" t="s">
        <v>28</v>
      </c>
      <c r="B12" s="89">
        <v>24223</v>
      </c>
      <c r="C12" s="90">
        <v>18503</v>
      </c>
      <c r="D12" s="90">
        <v>812</v>
      </c>
      <c r="E12" s="90">
        <v>2468</v>
      </c>
      <c r="F12" s="90">
        <v>2440</v>
      </c>
      <c r="G12" s="91">
        <v>626</v>
      </c>
      <c r="H12" s="90">
        <v>509</v>
      </c>
      <c r="I12" s="90">
        <v>11</v>
      </c>
      <c r="J12" s="90">
        <v>82</v>
      </c>
      <c r="K12" s="90">
        <v>24</v>
      </c>
      <c r="L12" s="92">
        <v>1793</v>
      </c>
      <c r="M12" s="90">
        <v>1458</v>
      </c>
      <c r="N12" s="90">
        <v>24</v>
      </c>
      <c r="O12" s="90">
        <v>273</v>
      </c>
      <c r="P12" s="90">
        <v>38</v>
      </c>
      <c r="Q12" s="93">
        <v>324.72880000000004</v>
      </c>
      <c r="R12" s="94">
        <v>265.1533</v>
      </c>
      <c r="S12" s="94">
        <v>6.2407000000000004</v>
      </c>
      <c r="T12" s="94">
        <v>44.081000000000003</v>
      </c>
      <c r="U12" s="94">
        <v>9.2538</v>
      </c>
      <c r="V12" s="95">
        <v>0.51873610223642175</v>
      </c>
      <c r="W12" s="95">
        <v>0.52092986247544204</v>
      </c>
      <c r="X12" s="95">
        <v>0.56733636363636364</v>
      </c>
      <c r="Y12" s="95">
        <v>0.53757317073170741</v>
      </c>
      <c r="Z12" s="95">
        <v>0.385575</v>
      </c>
      <c r="AA12" s="86"/>
      <c r="AB12" s="86"/>
      <c r="AC12" s="86"/>
      <c r="AD12" s="86"/>
      <c r="AE12" s="86"/>
    </row>
    <row r="13" spans="1:31" s="87" customFormat="1" x14ac:dyDescent="0.5">
      <c r="A13" s="88" t="s">
        <v>29</v>
      </c>
      <c r="B13" s="89">
        <v>182079</v>
      </c>
      <c r="C13" s="90">
        <v>138553</v>
      </c>
      <c r="D13" s="90">
        <v>11156</v>
      </c>
      <c r="E13" s="90">
        <v>20693</v>
      </c>
      <c r="F13" s="90">
        <v>11677</v>
      </c>
      <c r="G13" s="91">
        <v>10244</v>
      </c>
      <c r="H13" s="90">
        <v>8415</v>
      </c>
      <c r="I13" s="90">
        <v>538</v>
      </c>
      <c r="J13" s="90">
        <v>947</v>
      </c>
      <c r="K13" s="90">
        <v>344</v>
      </c>
      <c r="L13" s="92">
        <v>38234</v>
      </c>
      <c r="M13" s="90">
        <v>31257</v>
      </c>
      <c r="N13" s="90">
        <v>1708</v>
      </c>
      <c r="O13" s="90">
        <v>3825</v>
      </c>
      <c r="P13" s="90">
        <v>1444</v>
      </c>
      <c r="Q13" s="93">
        <v>11630.960200000001</v>
      </c>
      <c r="R13" s="94">
        <v>9420.3721000000005</v>
      </c>
      <c r="S13" s="94">
        <v>490.24710000000005</v>
      </c>
      <c r="T13" s="94">
        <v>1320.9244000000001</v>
      </c>
      <c r="U13" s="94">
        <v>399.41660000000002</v>
      </c>
      <c r="V13" s="95">
        <v>1.1353924443576728</v>
      </c>
      <c r="W13" s="95">
        <v>1.1194738086749851</v>
      </c>
      <c r="X13" s="95">
        <v>0.91123996282527886</v>
      </c>
      <c r="Y13" s="95">
        <v>1.3948515311510032</v>
      </c>
      <c r="Z13" s="95">
        <v>1.1610947674418606</v>
      </c>
      <c r="AA13" s="86"/>
      <c r="AB13" s="86"/>
      <c r="AC13" s="86"/>
      <c r="AD13" s="86"/>
      <c r="AE13" s="86"/>
    </row>
    <row r="14" spans="1:31" s="87" customFormat="1" x14ac:dyDescent="0.5">
      <c r="A14" s="88" t="s">
        <v>30</v>
      </c>
      <c r="B14" s="89">
        <v>63691</v>
      </c>
      <c r="C14" s="90">
        <v>50538</v>
      </c>
      <c r="D14" s="90">
        <v>2463</v>
      </c>
      <c r="E14" s="90">
        <v>4858</v>
      </c>
      <c r="F14" s="90">
        <v>5832</v>
      </c>
      <c r="G14" s="91">
        <v>2317</v>
      </c>
      <c r="H14" s="90">
        <v>1954</v>
      </c>
      <c r="I14" s="90">
        <v>102</v>
      </c>
      <c r="J14" s="90">
        <v>138</v>
      </c>
      <c r="K14" s="90">
        <v>123</v>
      </c>
      <c r="L14" s="92">
        <v>6907</v>
      </c>
      <c r="M14" s="90">
        <v>5952</v>
      </c>
      <c r="N14" s="90">
        <v>335</v>
      </c>
      <c r="O14" s="90">
        <v>396</v>
      </c>
      <c r="P14" s="90">
        <v>224</v>
      </c>
      <c r="Q14" s="93">
        <v>1423.5925999999999</v>
      </c>
      <c r="R14" s="94">
        <v>1220.1583000000001</v>
      </c>
      <c r="S14" s="94">
        <v>60.901599999999995</v>
      </c>
      <c r="T14" s="94">
        <v>83.464399999999998</v>
      </c>
      <c r="U14" s="94">
        <v>59.068299999999994</v>
      </c>
      <c r="V14" s="95">
        <v>0.61441199827362969</v>
      </c>
      <c r="W14" s="95">
        <v>0.62444129989764585</v>
      </c>
      <c r="X14" s="95">
        <v>0.59707450980392152</v>
      </c>
      <c r="Y14" s="95">
        <v>0.6048144927536232</v>
      </c>
      <c r="Z14" s="95">
        <v>0.48023008130081296</v>
      </c>
      <c r="AA14" s="86"/>
      <c r="AB14" s="86"/>
      <c r="AC14" s="86"/>
      <c r="AD14" s="86"/>
      <c r="AE14" s="86"/>
    </row>
    <row r="15" spans="1:31" s="87" customFormat="1" x14ac:dyDescent="0.5">
      <c r="A15" s="88" t="s">
        <v>31</v>
      </c>
      <c r="B15" s="89">
        <v>101568</v>
      </c>
      <c r="C15" s="90">
        <v>83366</v>
      </c>
      <c r="D15" s="90">
        <v>4133</v>
      </c>
      <c r="E15" s="90">
        <v>8997</v>
      </c>
      <c r="F15" s="90">
        <v>5072</v>
      </c>
      <c r="G15" s="91">
        <v>4173</v>
      </c>
      <c r="H15" s="90">
        <v>3641</v>
      </c>
      <c r="I15" s="90">
        <v>173</v>
      </c>
      <c r="J15" s="90">
        <v>238</v>
      </c>
      <c r="K15" s="90">
        <v>121</v>
      </c>
      <c r="L15" s="92">
        <v>13400</v>
      </c>
      <c r="M15" s="90">
        <v>11831</v>
      </c>
      <c r="N15" s="90">
        <v>468</v>
      </c>
      <c r="O15" s="90">
        <v>814</v>
      </c>
      <c r="P15" s="90">
        <v>287</v>
      </c>
      <c r="Q15" s="93">
        <v>2849.9251999999997</v>
      </c>
      <c r="R15" s="94">
        <v>2499.5877999999998</v>
      </c>
      <c r="S15" s="94">
        <v>114.1182</v>
      </c>
      <c r="T15" s="94">
        <v>158.21700000000001</v>
      </c>
      <c r="U15" s="94">
        <v>78.002200000000002</v>
      </c>
      <c r="V15" s="95">
        <v>0.68294397316079547</v>
      </c>
      <c r="W15" s="95">
        <v>0.68651134303762695</v>
      </c>
      <c r="X15" s="95">
        <v>0.65964277456647402</v>
      </c>
      <c r="Y15" s="95">
        <v>0.66477731092436976</v>
      </c>
      <c r="Z15" s="95">
        <v>0.6446462809917356</v>
      </c>
      <c r="AA15" s="86"/>
      <c r="AB15" s="86"/>
      <c r="AC15" s="86"/>
      <c r="AD15" s="86"/>
      <c r="AE15" s="86"/>
    </row>
    <row r="16" spans="1:31" s="87" customFormat="1" x14ac:dyDescent="0.5">
      <c r="A16" s="88" t="s">
        <v>32</v>
      </c>
      <c r="B16" s="89">
        <v>118731</v>
      </c>
      <c r="C16" s="90">
        <v>96476</v>
      </c>
      <c r="D16" s="90">
        <v>4610</v>
      </c>
      <c r="E16" s="90">
        <v>10772</v>
      </c>
      <c r="F16" s="90">
        <v>6873</v>
      </c>
      <c r="G16" s="91">
        <v>5087</v>
      </c>
      <c r="H16" s="90">
        <v>4179</v>
      </c>
      <c r="I16" s="90">
        <v>257</v>
      </c>
      <c r="J16" s="90">
        <v>477</v>
      </c>
      <c r="K16" s="90">
        <v>174</v>
      </c>
      <c r="L16" s="92">
        <v>18059</v>
      </c>
      <c r="M16" s="90">
        <v>15234</v>
      </c>
      <c r="N16" s="90">
        <v>744</v>
      </c>
      <c r="O16" s="90">
        <v>1703</v>
      </c>
      <c r="P16" s="90">
        <v>378</v>
      </c>
      <c r="Q16" s="93">
        <v>3056.3460999999993</v>
      </c>
      <c r="R16" s="94">
        <v>2540.2936999999997</v>
      </c>
      <c r="S16" s="94">
        <v>128.26249999999999</v>
      </c>
      <c r="T16" s="94">
        <v>305.86689999999999</v>
      </c>
      <c r="U16" s="94">
        <v>81.922999999999988</v>
      </c>
      <c r="V16" s="95">
        <v>0.60081503833300554</v>
      </c>
      <c r="W16" s="95">
        <v>0.60787118927973194</v>
      </c>
      <c r="X16" s="95">
        <v>0.49907587548638127</v>
      </c>
      <c r="Y16" s="95">
        <v>0.64123039832285111</v>
      </c>
      <c r="Z16" s="95">
        <v>0.47082183908045971</v>
      </c>
      <c r="AA16" s="86"/>
      <c r="AB16" s="86"/>
      <c r="AC16" s="86"/>
      <c r="AD16" s="86"/>
      <c r="AE16" s="86"/>
    </row>
    <row r="17" spans="1:31" s="87" customFormat="1" x14ac:dyDescent="0.5">
      <c r="A17" s="88" t="s">
        <v>34</v>
      </c>
      <c r="B17" s="89">
        <v>51147</v>
      </c>
      <c r="C17" s="90">
        <v>41294</v>
      </c>
      <c r="D17" s="90">
        <v>1927</v>
      </c>
      <c r="E17" s="90">
        <v>3753</v>
      </c>
      <c r="F17" s="90">
        <v>4173</v>
      </c>
      <c r="G17" s="91">
        <v>2326</v>
      </c>
      <c r="H17" s="90">
        <v>1975</v>
      </c>
      <c r="I17" s="90">
        <v>66</v>
      </c>
      <c r="J17" s="90">
        <v>178</v>
      </c>
      <c r="K17" s="90">
        <v>107</v>
      </c>
      <c r="L17" s="92">
        <v>7139</v>
      </c>
      <c r="M17" s="90">
        <v>6232</v>
      </c>
      <c r="N17" s="90">
        <v>191</v>
      </c>
      <c r="O17" s="90">
        <v>473</v>
      </c>
      <c r="P17" s="90">
        <v>243</v>
      </c>
      <c r="Q17" s="93">
        <v>1367.5024000000001</v>
      </c>
      <c r="R17" s="94">
        <v>1206.1709000000001</v>
      </c>
      <c r="S17" s="94">
        <v>31.864799999999999</v>
      </c>
      <c r="T17" s="94">
        <v>84.325099999999992</v>
      </c>
      <c r="U17" s="94">
        <v>45.141599999999997</v>
      </c>
      <c r="V17" s="95">
        <v>0.58792020636285469</v>
      </c>
      <c r="W17" s="95">
        <v>0.61071944303797476</v>
      </c>
      <c r="X17" s="95">
        <v>0.48280000000000001</v>
      </c>
      <c r="Y17" s="95">
        <v>0.47373651685393253</v>
      </c>
      <c r="Z17" s="95">
        <v>0.4218841121495327</v>
      </c>
      <c r="AA17" s="86"/>
      <c r="AB17" s="86"/>
      <c r="AC17" s="86"/>
      <c r="AD17" s="86"/>
      <c r="AE17" s="86"/>
    </row>
    <row r="18" spans="1:31" s="87" customFormat="1" x14ac:dyDescent="0.5">
      <c r="A18" s="88" t="s">
        <v>35</v>
      </c>
      <c r="B18" s="89">
        <v>38594</v>
      </c>
      <c r="C18" s="90">
        <v>30352</v>
      </c>
      <c r="D18" s="90">
        <v>2198</v>
      </c>
      <c r="E18" s="90">
        <v>3668</v>
      </c>
      <c r="F18" s="90">
        <v>2376</v>
      </c>
      <c r="G18" s="91">
        <v>1986</v>
      </c>
      <c r="H18" s="90">
        <v>1703</v>
      </c>
      <c r="I18" s="90">
        <v>112</v>
      </c>
      <c r="J18" s="90">
        <v>108</v>
      </c>
      <c r="K18" s="90">
        <v>63</v>
      </c>
      <c r="L18" s="92">
        <v>5621</v>
      </c>
      <c r="M18" s="90">
        <v>4926</v>
      </c>
      <c r="N18" s="90">
        <v>269</v>
      </c>
      <c r="O18" s="90">
        <v>321</v>
      </c>
      <c r="P18" s="90">
        <v>105</v>
      </c>
      <c r="Q18" s="93">
        <v>971.48540000000014</v>
      </c>
      <c r="R18" s="94">
        <v>850.90070000000003</v>
      </c>
      <c r="S18" s="94">
        <v>42.708300000000001</v>
      </c>
      <c r="T18" s="94">
        <v>54.000200000000007</v>
      </c>
      <c r="U18" s="94">
        <v>23.876200000000001</v>
      </c>
      <c r="V18" s="95">
        <v>0.48916686807653581</v>
      </c>
      <c r="W18" s="95">
        <v>0.49964809160305346</v>
      </c>
      <c r="X18" s="95">
        <v>0.38132410714285714</v>
      </c>
      <c r="Y18" s="95">
        <v>0.50000185185185186</v>
      </c>
      <c r="Z18" s="95">
        <v>0.37898730158730159</v>
      </c>
      <c r="AA18" s="86"/>
      <c r="AB18" s="86"/>
      <c r="AC18" s="86"/>
      <c r="AD18" s="86"/>
      <c r="AE18" s="86"/>
    </row>
    <row r="19" spans="1:31" s="87" customFormat="1" x14ac:dyDescent="0.5">
      <c r="A19" s="88" t="s">
        <v>36</v>
      </c>
      <c r="B19" s="89">
        <v>66626</v>
      </c>
      <c r="C19" s="90">
        <v>46147</v>
      </c>
      <c r="D19" s="90">
        <v>2934</v>
      </c>
      <c r="E19" s="90">
        <v>8771</v>
      </c>
      <c r="F19" s="90">
        <v>8774</v>
      </c>
      <c r="G19" s="91">
        <v>2618</v>
      </c>
      <c r="H19" s="90">
        <v>2221</v>
      </c>
      <c r="I19" s="90">
        <v>92</v>
      </c>
      <c r="J19" s="90">
        <v>252</v>
      </c>
      <c r="K19" s="90">
        <v>53</v>
      </c>
      <c r="L19" s="92">
        <v>8908</v>
      </c>
      <c r="M19" s="90">
        <v>7671</v>
      </c>
      <c r="N19" s="90">
        <v>254</v>
      </c>
      <c r="O19" s="90">
        <v>883</v>
      </c>
      <c r="P19" s="90">
        <v>100</v>
      </c>
      <c r="Q19" s="93">
        <v>1517.3808999999999</v>
      </c>
      <c r="R19" s="94">
        <v>1290.5172</v>
      </c>
      <c r="S19" s="94">
        <v>47.139000000000003</v>
      </c>
      <c r="T19" s="94">
        <v>157.12740000000002</v>
      </c>
      <c r="U19" s="94">
        <v>22.597299999999997</v>
      </c>
      <c r="V19" s="95">
        <v>0.57959545454545447</v>
      </c>
      <c r="W19" s="95">
        <v>0.58105231877532648</v>
      </c>
      <c r="X19" s="95">
        <v>0.51238043478260875</v>
      </c>
      <c r="Y19" s="95">
        <v>0.62352142857142867</v>
      </c>
      <c r="Z19" s="95">
        <v>0.42636415094339619</v>
      </c>
      <c r="AA19" s="86"/>
      <c r="AB19" s="86"/>
      <c r="AC19" s="86"/>
      <c r="AD19" s="86"/>
      <c r="AE19" s="86"/>
    </row>
    <row r="20" spans="1:31" s="87" customFormat="1" x14ac:dyDescent="0.5">
      <c r="A20" s="88" t="s">
        <v>37</v>
      </c>
      <c r="B20" s="89">
        <v>57312</v>
      </c>
      <c r="C20" s="90">
        <v>46482</v>
      </c>
      <c r="D20" s="90">
        <v>1893</v>
      </c>
      <c r="E20" s="90">
        <v>4891</v>
      </c>
      <c r="F20" s="90">
        <v>4046</v>
      </c>
      <c r="G20" s="91">
        <v>1640</v>
      </c>
      <c r="H20" s="90">
        <v>1434</v>
      </c>
      <c r="I20" s="90">
        <v>50</v>
      </c>
      <c r="J20" s="90">
        <v>84</v>
      </c>
      <c r="K20" s="90">
        <v>72</v>
      </c>
      <c r="L20" s="92">
        <v>4961</v>
      </c>
      <c r="M20" s="90">
        <v>4437</v>
      </c>
      <c r="N20" s="90">
        <v>131</v>
      </c>
      <c r="O20" s="90">
        <v>275</v>
      </c>
      <c r="P20" s="90">
        <v>118</v>
      </c>
      <c r="Q20" s="93">
        <v>1060.377</v>
      </c>
      <c r="R20" s="94">
        <v>941.1561999999999</v>
      </c>
      <c r="S20" s="94">
        <v>25.613200000000003</v>
      </c>
      <c r="T20" s="94">
        <v>66.968500000000006</v>
      </c>
      <c r="U20" s="94">
        <v>26.639099999999999</v>
      </c>
      <c r="V20" s="95">
        <v>0.64657134146341455</v>
      </c>
      <c r="W20" s="95">
        <v>0.65631534170153405</v>
      </c>
      <c r="X20" s="95">
        <v>0.51226400000000005</v>
      </c>
      <c r="Y20" s="95">
        <v>0.79724404761904766</v>
      </c>
      <c r="Z20" s="95">
        <v>0.36998749999999997</v>
      </c>
      <c r="AA20" s="86"/>
      <c r="AB20" s="86"/>
      <c r="AC20" s="86"/>
      <c r="AD20" s="86"/>
      <c r="AE20" s="86"/>
    </row>
    <row r="21" spans="1:31" s="87" customFormat="1" x14ac:dyDescent="0.5">
      <c r="A21" s="88" t="s">
        <v>38</v>
      </c>
      <c r="B21" s="89">
        <v>56371</v>
      </c>
      <c r="C21" s="90">
        <v>47940</v>
      </c>
      <c r="D21" s="90">
        <v>2289</v>
      </c>
      <c r="E21" s="90">
        <v>3446</v>
      </c>
      <c r="F21" s="90">
        <v>2696</v>
      </c>
      <c r="G21" s="91">
        <v>2145</v>
      </c>
      <c r="H21" s="90">
        <v>1897</v>
      </c>
      <c r="I21" s="90">
        <v>105</v>
      </c>
      <c r="J21" s="90">
        <v>107</v>
      </c>
      <c r="K21" s="90">
        <v>36</v>
      </c>
      <c r="L21" s="92">
        <v>5243</v>
      </c>
      <c r="M21" s="90">
        <v>4638</v>
      </c>
      <c r="N21" s="90">
        <v>236</v>
      </c>
      <c r="O21" s="90">
        <v>306</v>
      </c>
      <c r="P21" s="90">
        <v>63</v>
      </c>
      <c r="Q21" s="93">
        <v>1144.8483000000001</v>
      </c>
      <c r="R21" s="94">
        <v>1015.6377000000001</v>
      </c>
      <c r="S21" s="94">
        <v>50.374900000000004</v>
      </c>
      <c r="T21" s="94">
        <v>65.723399999999998</v>
      </c>
      <c r="U21" s="94">
        <v>13.112299999999999</v>
      </c>
      <c r="V21" s="95">
        <v>0.53372881118881121</v>
      </c>
      <c r="W21" s="95">
        <v>0.53539151291512921</v>
      </c>
      <c r="X21" s="95">
        <v>0.4797609523809524</v>
      </c>
      <c r="Y21" s="95">
        <v>0.61423738317757004</v>
      </c>
      <c r="Z21" s="95">
        <v>0.36423055555555556</v>
      </c>
      <c r="AA21" s="86"/>
      <c r="AB21" s="86"/>
      <c r="AC21" s="86"/>
      <c r="AD21" s="86"/>
      <c r="AE21" s="86"/>
    </row>
    <row r="22" spans="1:31" s="87" customFormat="1" x14ac:dyDescent="0.5">
      <c r="A22" s="96" t="s">
        <v>33</v>
      </c>
      <c r="B22" s="89">
        <v>230852</v>
      </c>
      <c r="C22" s="90">
        <v>147029</v>
      </c>
      <c r="D22" s="90">
        <v>12221</v>
      </c>
      <c r="E22" s="90">
        <v>29791</v>
      </c>
      <c r="F22" s="90">
        <v>41811</v>
      </c>
      <c r="G22" s="91">
        <v>10360</v>
      </c>
      <c r="H22" s="90">
        <v>8312</v>
      </c>
      <c r="I22" s="90">
        <v>366</v>
      </c>
      <c r="J22" s="90">
        <v>971</v>
      </c>
      <c r="K22" s="90">
        <v>711</v>
      </c>
      <c r="L22" s="92">
        <v>37571</v>
      </c>
      <c r="M22" s="90">
        <v>29724</v>
      </c>
      <c r="N22" s="90">
        <v>1187</v>
      </c>
      <c r="O22" s="90">
        <v>4256</v>
      </c>
      <c r="P22" s="90">
        <v>2404</v>
      </c>
      <c r="Q22" s="93">
        <v>12541.951700000001</v>
      </c>
      <c r="R22" s="94">
        <v>9991.1394</v>
      </c>
      <c r="S22" s="94">
        <v>385.4162</v>
      </c>
      <c r="T22" s="94">
        <v>1290.6133000000002</v>
      </c>
      <c r="U22" s="94">
        <v>874.78280000000007</v>
      </c>
      <c r="V22" s="95">
        <v>1.2106130984555985</v>
      </c>
      <c r="W22" s="95">
        <v>1.2020138835418672</v>
      </c>
      <c r="X22" s="95">
        <v>1.0530497267759562</v>
      </c>
      <c r="Y22" s="95">
        <v>1.3291589083419157</v>
      </c>
      <c r="Z22" s="95">
        <v>1.2303555555555556</v>
      </c>
      <c r="AA22" s="86"/>
      <c r="AB22" s="86"/>
      <c r="AC22" s="86"/>
      <c r="AD22" s="86"/>
      <c r="AE22" s="86"/>
    </row>
    <row r="23" spans="1:31" s="87" customFormat="1" ht="24" thickBot="1" x14ac:dyDescent="0.55000000000000004">
      <c r="A23" s="97" t="s">
        <v>39</v>
      </c>
      <c r="B23" s="98">
        <v>39442</v>
      </c>
      <c r="C23" s="99">
        <v>30183</v>
      </c>
      <c r="D23" s="99">
        <v>2367</v>
      </c>
      <c r="E23" s="99">
        <v>4201</v>
      </c>
      <c r="F23" s="99">
        <v>2691</v>
      </c>
      <c r="G23" s="100">
        <v>2399</v>
      </c>
      <c r="H23" s="99">
        <v>1978</v>
      </c>
      <c r="I23" s="99">
        <v>99</v>
      </c>
      <c r="J23" s="99">
        <v>249</v>
      </c>
      <c r="K23" s="99">
        <v>73</v>
      </c>
      <c r="L23" s="101">
        <v>6393</v>
      </c>
      <c r="M23" s="99">
        <v>5365</v>
      </c>
      <c r="N23" s="99">
        <v>197</v>
      </c>
      <c r="O23" s="99">
        <v>664</v>
      </c>
      <c r="P23" s="99">
        <v>167</v>
      </c>
      <c r="Q23" s="102">
        <v>1534.1056000000001</v>
      </c>
      <c r="R23" s="103">
        <v>1282.3931</v>
      </c>
      <c r="S23" s="103">
        <v>56.979799999999997</v>
      </c>
      <c r="T23" s="103">
        <v>166.2381</v>
      </c>
      <c r="U23" s="103">
        <v>28.494599999999998</v>
      </c>
      <c r="V23" s="104">
        <v>0.63947711546477704</v>
      </c>
      <c r="W23" s="104">
        <v>0.6483281597573306</v>
      </c>
      <c r="X23" s="104">
        <v>0.57555353535353537</v>
      </c>
      <c r="Y23" s="104">
        <v>0.66762289156626509</v>
      </c>
      <c r="Z23" s="104">
        <v>0.39033698630136981</v>
      </c>
      <c r="AA23" s="86"/>
      <c r="AB23" s="86"/>
      <c r="AC23" s="86"/>
      <c r="AD23" s="86"/>
      <c r="AE23" s="86"/>
    </row>
    <row r="24" spans="1:31" ht="24" thickBot="1" x14ac:dyDescent="0.55000000000000004">
      <c r="A24" s="105"/>
      <c r="B24" s="106">
        <v>1932501</v>
      </c>
      <c r="C24" s="107">
        <v>1384329</v>
      </c>
      <c r="D24" s="107">
        <v>123406</v>
      </c>
      <c r="E24" s="107">
        <v>253998</v>
      </c>
      <c r="F24" s="107">
        <v>170768</v>
      </c>
      <c r="G24" s="108">
        <v>95208</v>
      </c>
      <c r="H24" s="107">
        <v>74642</v>
      </c>
      <c r="I24" s="107">
        <v>6415</v>
      </c>
      <c r="J24" s="107">
        <v>9894</v>
      </c>
      <c r="K24" s="107">
        <v>4257</v>
      </c>
      <c r="L24" s="109">
        <v>397119</v>
      </c>
      <c r="M24" s="110">
        <v>306283</v>
      </c>
      <c r="N24" s="110">
        <v>26104</v>
      </c>
      <c r="O24" s="110">
        <v>49718</v>
      </c>
      <c r="P24" s="110">
        <v>15014</v>
      </c>
      <c r="Q24" s="111">
        <v>114525.85840000001</v>
      </c>
      <c r="R24" s="112">
        <v>88978.016100000008</v>
      </c>
      <c r="S24" s="112">
        <v>7466.0936000000011</v>
      </c>
      <c r="T24" s="112">
        <v>13583.939300000002</v>
      </c>
      <c r="U24" s="112">
        <v>4497.8093999999992</v>
      </c>
      <c r="V24" s="113">
        <v>1.2029016301151165</v>
      </c>
      <c r="W24" s="113">
        <v>1.1920636652286918</v>
      </c>
      <c r="X24" s="113">
        <v>1.1638493530787219</v>
      </c>
      <c r="Y24" s="113">
        <v>1.3729471700020217</v>
      </c>
      <c r="Z24" s="113">
        <v>1.056567864693446</v>
      </c>
    </row>
    <row r="25" spans="1:31" x14ac:dyDescent="0.5">
      <c r="A25" s="159" t="s">
        <v>91</v>
      </c>
      <c r="B25" s="159"/>
      <c r="C25" s="159"/>
      <c r="D25" s="159"/>
      <c r="E25" s="159"/>
      <c r="F25" s="86"/>
      <c r="G25" s="115"/>
      <c r="H25" s="86"/>
      <c r="I25" s="86"/>
      <c r="J25" s="86"/>
      <c r="K25" s="86"/>
    </row>
    <row r="26" spans="1:31" x14ac:dyDescent="0.5">
      <c r="A26" s="114"/>
      <c r="B26" s="115"/>
      <c r="C26" s="86"/>
      <c r="D26" s="86"/>
      <c r="E26" s="86"/>
      <c r="F26" s="86"/>
      <c r="G26" s="115"/>
      <c r="H26" s="86"/>
      <c r="I26" s="86"/>
      <c r="J26" s="86"/>
      <c r="K26" s="86"/>
    </row>
    <row r="27" spans="1:31" x14ac:dyDescent="0.5">
      <c r="A27" s="114"/>
      <c r="B27" s="115"/>
      <c r="C27" s="86"/>
      <c r="D27" s="86"/>
      <c r="E27" s="86"/>
      <c r="F27" s="86"/>
      <c r="G27" s="115"/>
      <c r="H27" s="86"/>
      <c r="I27" s="86"/>
      <c r="J27" s="86"/>
      <c r="K27" s="86"/>
    </row>
  </sheetData>
  <mergeCells count="15">
    <mergeCell ref="E4:E5"/>
    <mergeCell ref="F4:F5"/>
    <mergeCell ref="AB4:AB5"/>
    <mergeCell ref="AC4:AC5"/>
    <mergeCell ref="A25:E25"/>
    <mergeCell ref="A2:A5"/>
    <mergeCell ref="B2:F3"/>
    <mergeCell ref="G2:Z2"/>
    <mergeCell ref="G3:K3"/>
    <mergeCell ref="L3:P3"/>
    <mergeCell ref="Q3:U3"/>
    <mergeCell ref="V3:Z3"/>
    <mergeCell ref="B4:B5"/>
    <mergeCell ref="C4:C5"/>
    <mergeCell ref="D4:D5"/>
  </mergeCells>
  <printOptions horizontalCentered="1" verticalCentered="1"/>
  <pageMargins left="0.2" right="0.2" top="0.3" bottom="0.3" header="0.2" footer="0.2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AE27"/>
  <sheetViews>
    <sheetView tabSelected="1" workbookViewId="0">
      <selection activeCell="M14" sqref="M14"/>
    </sheetView>
  </sheetViews>
  <sheetFormatPr defaultColWidth="9" defaultRowHeight="23.25" x14ac:dyDescent="0.5"/>
  <cols>
    <col min="1" max="1" width="15.375" style="61" customWidth="1"/>
    <col min="2" max="2" width="9.125" style="62" customWidth="1"/>
    <col min="3" max="3" width="8.5" style="61" customWidth="1"/>
    <col min="4" max="4" width="7.625" style="61" customWidth="1"/>
    <col min="5" max="5" width="7.875" style="61" customWidth="1"/>
    <col min="6" max="6" width="7.625" style="61" customWidth="1"/>
    <col min="7" max="7" width="8.5" style="62" customWidth="1"/>
    <col min="8" max="8" width="8.375" style="61" customWidth="1"/>
    <col min="9" max="9" width="6" style="61" bestFit="1" customWidth="1"/>
    <col min="10" max="10" width="6.75" style="61" bestFit="1" customWidth="1"/>
    <col min="11" max="11" width="6" style="61" bestFit="1" customWidth="1"/>
    <col min="12" max="12" width="7.75" style="63" bestFit="1" customWidth="1"/>
    <col min="13" max="13" width="7.75" style="64" customWidth="1"/>
    <col min="14" max="14" width="7" style="64" customWidth="1"/>
    <col min="15" max="15" width="6.875" style="64" bestFit="1" customWidth="1"/>
    <col min="16" max="16" width="6.75" style="64" customWidth="1"/>
    <col min="17" max="17" width="11.75" style="63" customWidth="1"/>
    <col min="18" max="18" width="11.875" style="64" customWidth="1"/>
    <col min="19" max="19" width="11.375" style="64" customWidth="1"/>
    <col min="20" max="20" width="10.75" style="64" customWidth="1"/>
    <col min="21" max="21" width="9.875" style="64" bestFit="1" customWidth="1"/>
    <col min="22" max="24" width="5.125" style="64" bestFit="1" customWidth="1"/>
    <col min="25" max="25" width="6.75" style="64" bestFit="1" customWidth="1"/>
    <col min="26" max="26" width="5.125" style="64" bestFit="1" customWidth="1"/>
    <col min="27" max="27" width="10.625" style="64" bestFit="1" customWidth="1"/>
    <col min="28" max="29" width="9" style="64"/>
    <col min="30" max="30" width="10.875" style="64" bestFit="1" customWidth="1"/>
    <col min="31" max="31" width="11" style="64" bestFit="1" customWidth="1"/>
    <col min="32" max="16384" width="9" style="61"/>
  </cols>
  <sheetData>
    <row r="1" spans="1:31" ht="24" thickBot="1" x14ac:dyDescent="0.55000000000000004">
      <c r="A1" s="59" t="s">
        <v>94</v>
      </c>
      <c r="B1" s="59"/>
      <c r="C1" s="60"/>
      <c r="D1" s="60"/>
      <c r="E1" s="60"/>
    </row>
    <row r="2" spans="1:31" s="66" customFormat="1" ht="21.75" thickBot="1" x14ac:dyDescent="0.5">
      <c r="A2" s="160" t="s">
        <v>1</v>
      </c>
      <c r="B2" s="164" t="s">
        <v>77</v>
      </c>
      <c r="C2" s="165"/>
      <c r="D2" s="165"/>
      <c r="E2" s="165"/>
      <c r="F2" s="166"/>
      <c r="G2" s="170" t="s">
        <v>78</v>
      </c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2"/>
      <c r="AA2" s="65"/>
      <c r="AB2" s="65"/>
      <c r="AC2" s="65"/>
      <c r="AD2" s="65"/>
      <c r="AE2" s="65"/>
    </row>
    <row r="3" spans="1:31" s="66" customFormat="1" ht="21.75" thickBot="1" x14ac:dyDescent="0.5">
      <c r="A3" s="163"/>
      <c r="B3" s="167"/>
      <c r="C3" s="168"/>
      <c r="D3" s="168"/>
      <c r="E3" s="168"/>
      <c r="F3" s="169"/>
      <c r="G3" s="173" t="s">
        <v>79</v>
      </c>
      <c r="H3" s="174"/>
      <c r="I3" s="174"/>
      <c r="J3" s="174"/>
      <c r="K3" s="175"/>
      <c r="L3" s="176" t="s">
        <v>80</v>
      </c>
      <c r="M3" s="177"/>
      <c r="N3" s="177"/>
      <c r="O3" s="177"/>
      <c r="P3" s="178"/>
      <c r="Q3" s="179" t="s">
        <v>81</v>
      </c>
      <c r="R3" s="180"/>
      <c r="S3" s="180"/>
      <c r="T3" s="180"/>
      <c r="U3" s="181"/>
      <c r="V3" s="182" t="s">
        <v>82</v>
      </c>
      <c r="W3" s="183"/>
      <c r="X3" s="183"/>
      <c r="Y3" s="183"/>
      <c r="Z3" s="184"/>
      <c r="AA3" s="119"/>
      <c r="AB3" s="119"/>
      <c r="AC3" s="119"/>
      <c r="AD3" s="119"/>
      <c r="AE3" s="119"/>
    </row>
    <row r="4" spans="1:31" s="66" customFormat="1" ht="21" x14ac:dyDescent="0.45">
      <c r="A4" s="163"/>
      <c r="B4" s="185" t="s">
        <v>83</v>
      </c>
      <c r="C4" s="160" t="s">
        <v>84</v>
      </c>
      <c r="D4" s="160" t="s">
        <v>85</v>
      </c>
      <c r="E4" s="160" t="s">
        <v>86</v>
      </c>
      <c r="F4" s="160" t="s">
        <v>87</v>
      </c>
      <c r="G4" s="68" t="s">
        <v>88</v>
      </c>
      <c r="H4" s="69" t="s">
        <v>84</v>
      </c>
      <c r="I4" s="70" t="s">
        <v>85</v>
      </c>
      <c r="J4" s="71" t="s">
        <v>86</v>
      </c>
      <c r="K4" s="72" t="s">
        <v>87</v>
      </c>
      <c r="L4" s="68" t="s">
        <v>88</v>
      </c>
      <c r="M4" s="69" t="s">
        <v>84</v>
      </c>
      <c r="N4" s="70" t="s">
        <v>85</v>
      </c>
      <c r="O4" s="71" t="s">
        <v>86</v>
      </c>
      <c r="P4" s="72" t="s">
        <v>87</v>
      </c>
      <c r="Q4" s="68" t="s">
        <v>88</v>
      </c>
      <c r="R4" s="69" t="s">
        <v>84</v>
      </c>
      <c r="S4" s="70" t="s">
        <v>85</v>
      </c>
      <c r="T4" s="71" t="s">
        <v>86</v>
      </c>
      <c r="U4" s="72" t="s">
        <v>87</v>
      </c>
      <c r="V4" s="68" t="s">
        <v>88</v>
      </c>
      <c r="W4" s="69" t="s">
        <v>84</v>
      </c>
      <c r="X4" s="70" t="s">
        <v>85</v>
      </c>
      <c r="Y4" s="71" t="s">
        <v>86</v>
      </c>
      <c r="Z4" s="72" t="s">
        <v>87</v>
      </c>
      <c r="AA4" s="119"/>
      <c r="AB4" s="162"/>
      <c r="AC4" s="162"/>
      <c r="AD4" s="119"/>
      <c r="AE4" s="119"/>
    </row>
    <row r="5" spans="1:31" s="66" customFormat="1" ht="21.75" thickBot="1" x14ac:dyDescent="0.5">
      <c r="A5" s="161"/>
      <c r="B5" s="186"/>
      <c r="C5" s="161"/>
      <c r="D5" s="161"/>
      <c r="E5" s="161"/>
      <c r="F5" s="161"/>
      <c r="G5" s="73"/>
      <c r="H5" s="74"/>
      <c r="I5" s="75"/>
      <c r="J5" s="76"/>
      <c r="K5" s="77"/>
      <c r="L5" s="73"/>
      <c r="M5" s="74"/>
      <c r="N5" s="75"/>
      <c r="O5" s="76"/>
      <c r="P5" s="77"/>
      <c r="Q5" s="73"/>
      <c r="R5" s="74"/>
      <c r="S5" s="75"/>
      <c r="T5" s="76"/>
      <c r="U5" s="77"/>
      <c r="V5" s="73"/>
      <c r="W5" s="74"/>
      <c r="X5" s="75"/>
      <c r="Y5" s="76"/>
      <c r="Z5" s="77"/>
      <c r="AA5" s="119"/>
      <c r="AB5" s="162"/>
      <c r="AC5" s="162"/>
      <c r="AD5" s="119"/>
      <c r="AE5" s="119"/>
    </row>
    <row r="6" spans="1:31" s="87" customFormat="1" x14ac:dyDescent="0.5">
      <c r="A6" s="78" t="s">
        <v>22</v>
      </c>
      <c r="B6" s="79">
        <f>C6+D6+E6+F6</f>
        <v>720298</v>
      </c>
      <c r="C6" s="80">
        <f>[1]ตค.62!C6+[1]พย.62!C6+[1]ธค.62!C6+[1]มค63!C6+[1]กพ.63!C6+[1]มีค.63!C6+[1]เมย.63!C6+[1]พค.63!C6+[1]มิย.63!C6+[1]กค.63!C6+[1]สค.63!C6+[1]กย.63!C6</f>
        <v>437039</v>
      </c>
      <c r="D6" s="80">
        <f>[1]ตค.62!D6+[1]พย.62!D6+[1]ธค.62!D6+[1]มค63!D6+[1]กพ.63!D6+[1]มีค.63!D6+[1]เมย.63!D6+[1]พค.63!D6+[1]มิย.63!D6+[1]กค.63!D6+[1]สค.63!D6+[1]กย.63!D6</f>
        <v>79525</v>
      </c>
      <c r="E6" s="80">
        <f>[1]ตค.62!E6+[1]พย.62!E6+[1]ธค.62!E6+[1]มค63!E6+[1]กพ.63!E6+[1]มีค.63!E6+[1]เมย.63!E6+[1]พค.63!E6+[1]มิย.63!E6+[1]กค.63!E6+[1]สค.63!E6+[1]กย.63!E6</f>
        <v>147212</v>
      </c>
      <c r="F6" s="80">
        <f>[1]ตค.62!F6+[1]พย.62!F6+[1]ธค.62!F6+[1]มค63!F6+[1]กพ.63!F6+[1]มีค.63!F6+[1]เมย.63!F6+[1]พค.63!F6+[1]มิย.63!F6+[1]กค.63!F6+[1]สค.63!F6+[1]กย.63!F6</f>
        <v>56522</v>
      </c>
      <c r="G6" s="81">
        <f>H6+I6+J6+K6</f>
        <v>47344</v>
      </c>
      <c r="H6" s="80">
        <f>[1]ตค.62!H6+[1]พย.62!H6+[1]ธค.62!H6+[1]มค63!H6+[1]กพ.63!H6+[1]มีค.63!H6+[1]เมย.63!H6+[1]พค.63!H6+[1]มิย.63!H6+[1]กค.63!H6+[1]สค.63!H6+[1]กย.63!H6</f>
        <v>34623</v>
      </c>
      <c r="I6" s="80">
        <f>[1]ตค.62!I6+[1]พย.62!I6+[1]ธค.62!I6+[1]มค63!I6+[1]กพ.63!I6+[1]มีค.63!I6+[1]เมย.63!I6+[1]พค.63!I6+[1]มิย.63!I6+[1]กค.63!I6+[1]สค.63!I6+[1]กย.63!I6</f>
        <v>5166</v>
      </c>
      <c r="J6" s="80">
        <f>[1]ตค.62!J6+[1]พย.62!J6+[1]ธค.62!J6+[1]มค63!J6+[1]กพ.63!J6+[1]มีค.63!J6+[1]เมย.63!J6+[1]พค.63!J6+[1]มิย.63!J6+[1]กค.63!J6+[1]สค.63!J6+[1]กย.63!J6</f>
        <v>6247</v>
      </c>
      <c r="K6" s="80">
        <f>[1]ตค.62!K6+[1]พย.62!K6+[1]ธค.62!K6+[1]มค63!K6+[1]กพ.63!K6+[1]มีค.63!K6+[1]เมย.63!K6+[1]พค.63!K6+[1]มิย.63!K6+[1]กค.63!K6+[1]สค.63!K6+[1]กย.63!K6</f>
        <v>1308</v>
      </c>
      <c r="L6" s="82">
        <f>M6+N6+O6+P6</f>
        <v>272718</v>
      </c>
      <c r="M6" s="80">
        <f>[1]ตค.62!M6+[1]พย.62!M6+[1]ธค.62!M6+[1]มค63!M6+[1]กพ.63!M6+[1]มีค.63!M6+[1]เมย.63!M6+[1]พค.63!M6+[1]มิย.63!M6+[1]กค.63!M6+[1]สค.63!M6+[1]กย.63!M6</f>
        <v>198154</v>
      </c>
      <c r="N6" s="80">
        <f>[1]ตค.62!N6+[1]พย.62!N6+[1]ธค.62!N6+[1]มค63!N6+[1]กพ.63!N6+[1]มีค.63!N6+[1]เมย.63!N6+[1]พค.63!N6+[1]มิย.63!N6+[1]กค.63!N6+[1]สค.63!N6+[1]กย.63!N6</f>
        <v>24963</v>
      </c>
      <c r="O6" s="80">
        <f>[1]ตค.62!O6+[1]พย.62!O6+[1]ธค.62!O6+[1]มค63!O6+[1]กพ.63!O6+[1]มีค.63!O6+[1]เมย.63!O6+[1]พค.63!O6+[1]มิย.63!O6+[1]กค.63!O6+[1]สค.63!O6+[1]กย.63!O6</f>
        <v>43111</v>
      </c>
      <c r="P6" s="80">
        <f>[1]ตค.62!P6+[1]พย.62!P6+[1]ธค.62!P6+[1]มค63!P6+[1]กพ.63!P6+[1]มีค.63!P6+[1]เมย.63!P6+[1]พค.63!P6+[1]มิย.63!P6+[1]กค.63!P6+[1]สค.63!P6+[1]กย.63!P6</f>
        <v>6490</v>
      </c>
      <c r="Q6" s="83">
        <f>R6+S6+T6+U6</f>
        <v>89100.247700000022</v>
      </c>
      <c r="R6" s="84">
        <f>[1]ตค.62!R6+[1]พย.62!R6+[1]ธค.62!R6+[1]มค63!R6+[1]กพ.63!R6+[1]มีค.63!R6+[1]เมย.63!R6+[1]พค.63!R6+[1]มิย.63!R6+[1]กค.63!R6+[1]สค.63!R6+[1]กย.63!R6</f>
        <v>67391.63930000001</v>
      </c>
      <c r="S6" s="84">
        <f>[1]ตค.62!S6+[1]พย.62!S6+[1]ธค.62!S6+[1]มค63!S6+[1]กพ.63!S6+[1]มีค.63!S6+[1]เมย.63!S6+[1]พค.63!S6+[1]มิย.63!S6+[1]กค.63!S6+[1]สค.63!S6+[1]กย.63!S6</f>
        <v>7532.2886999999992</v>
      </c>
      <c r="T6" s="84">
        <f>[1]ตค.62!T6+[1]พย.62!T6+[1]ธค.62!T6+[1]มค63!T6+[1]กพ.63!T6+[1]มีค.63!T6+[1]เมย.63!T6+[1]พค.63!T6+[1]มิย.63!T6+[1]กค.63!T6+[1]สค.63!T6+[1]กย.63!T6</f>
        <v>12177.6839</v>
      </c>
      <c r="U6" s="84">
        <f>[1]ตค.62!U6+[1]พย.62!U6+[1]ธค.62!U6+[1]มค63!U6+[1]กพ.63!U6+[1]มีค.63!U6+[1]เมย.63!U6+[1]พค.63!U6+[1]มิย.63!U6+[1]กค.63!U6+[1]สค.63!U6+[1]กย.63!U6</f>
        <v>1998.6358</v>
      </c>
      <c r="V6" s="85">
        <f>Q6/G6</f>
        <v>1.8819754921426162</v>
      </c>
      <c r="W6" s="85">
        <f>R6/H6</f>
        <v>1.9464413626779888</v>
      </c>
      <c r="X6" s="85">
        <f>S6/I6</f>
        <v>1.4580504645760741</v>
      </c>
      <c r="Y6" s="85">
        <f>T6/J6</f>
        <v>1.9493651192572434</v>
      </c>
      <c r="Z6" s="85">
        <f>U6/K6</f>
        <v>1.5280090214067279</v>
      </c>
      <c r="AA6" s="86"/>
      <c r="AB6" s="86"/>
      <c r="AC6" s="86"/>
      <c r="AD6" s="86"/>
      <c r="AE6" s="86"/>
    </row>
    <row r="7" spans="1:31" s="87" customFormat="1" x14ac:dyDescent="0.5">
      <c r="A7" s="88" t="s">
        <v>23</v>
      </c>
      <c r="B7" s="89">
        <f t="shared" ref="B7:B20" si="0">C7+D7+E7+F7</f>
        <v>88148</v>
      </c>
      <c r="C7" s="90">
        <f>[1]ตค.62!C7+[1]พย.62!C7+[1]ธค.62!C7+[1]มค63!C7+[1]กพ.63!C7+[1]มีค.63!C7+[1]เมย.63!C7+[1]พค.63!C7+[1]มิย.63!C7+[1]กค.63!C7+[1]สค.63!C7+[1]กย.63!C7</f>
        <v>75937</v>
      </c>
      <c r="D7" s="90">
        <f>[1]ตค.62!D7+[1]พย.62!D7+[1]ธค.62!D7+[1]มค63!D7+[1]กพ.63!D7+[1]มีค.63!D7+[1]เมย.63!D7+[1]พค.63!D7+[1]มิย.63!D7+[1]กค.63!D7+[1]สค.63!D7+[1]กย.63!D7</f>
        <v>2635</v>
      </c>
      <c r="E7" s="90">
        <f>[1]ตค.62!E7+[1]พย.62!E7+[1]ธค.62!E7+[1]มค63!E7+[1]กพ.63!E7+[1]มีค.63!E7+[1]เมย.63!E7+[1]พค.63!E7+[1]มิย.63!E7+[1]กค.63!E7+[1]สค.63!E7+[1]กย.63!E7</f>
        <v>4508</v>
      </c>
      <c r="F7" s="90">
        <f>[1]ตค.62!F7+[1]พย.62!F7+[1]ธค.62!F7+[1]มค63!F7+[1]กพ.63!F7+[1]มีค.63!F7+[1]เมย.63!F7+[1]พค.63!F7+[1]มิย.63!F7+[1]กค.63!F7+[1]สค.63!F7+[1]กย.63!F7</f>
        <v>5068</v>
      </c>
      <c r="G7" s="91">
        <f t="shared" ref="G7:G24" si="1">H7+I7+J7+K7</f>
        <v>2422</v>
      </c>
      <c r="H7" s="90">
        <f>[1]ตค.62!H7+[1]พย.62!H7+[1]ธค.62!H7+[1]มค63!H7+[1]กพ.63!H7+[1]มีค.63!H7+[1]เมย.63!H7+[1]พค.63!H7+[1]มิย.63!H7+[1]กค.63!H7+[1]สค.63!H7+[1]กย.63!H7</f>
        <v>2156</v>
      </c>
      <c r="I7" s="90">
        <f>[1]ตค.62!I7+[1]พย.62!I7+[1]ธค.62!I7+[1]มค63!I7+[1]กพ.63!I7+[1]มีค.63!I7+[1]เมย.63!I7+[1]พค.63!I7+[1]มิย.63!I7+[1]กค.63!I7+[1]สค.63!I7+[1]กย.63!I7</f>
        <v>92</v>
      </c>
      <c r="J7" s="90">
        <f>[1]ตค.62!J7+[1]พย.62!J7+[1]ธค.62!J7+[1]มค63!J7+[1]กพ.63!J7+[1]มีค.63!J7+[1]เมย.63!J7+[1]พค.63!J7+[1]มิย.63!J7+[1]กค.63!J7+[1]สค.63!J7+[1]กย.63!J7</f>
        <v>93</v>
      </c>
      <c r="K7" s="90">
        <f>[1]ตค.62!K7+[1]พย.62!K7+[1]ธค.62!K7+[1]มค63!K7+[1]กพ.63!K7+[1]มีค.63!K7+[1]เมย.63!K7+[1]พค.63!K7+[1]มิย.63!K7+[1]กค.63!K7+[1]สค.63!K7+[1]กย.63!K7</f>
        <v>81</v>
      </c>
      <c r="L7" s="92">
        <f t="shared" ref="L7:L24" si="2">M7+N7+O7+P7</f>
        <v>8145</v>
      </c>
      <c r="M7" s="90">
        <f>[1]ตค.62!M7+[1]พย.62!M7+[1]ธค.62!M7+[1]มค63!M7+[1]กพ.63!M7+[1]มีค.63!M7+[1]เมย.63!M7+[1]พค.63!M7+[1]มิย.63!M7+[1]กค.63!M7+[1]สค.63!M7+[1]กย.63!M7</f>
        <v>7403</v>
      </c>
      <c r="N7" s="90">
        <f>[1]ตค.62!N7+[1]พย.62!N7+[1]ธค.62!N7+[1]มค63!N7+[1]กพ.63!N7+[1]มีค.63!N7+[1]เมย.63!N7+[1]พค.63!N7+[1]มิย.63!N7+[1]กค.63!N7+[1]สค.63!N7+[1]กย.63!N7</f>
        <v>277</v>
      </c>
      <c r="O7" s="90">
        <f>[1]ตค.62!O7+[1]พย.62!O7+[1]ธค.62!O7+[1]มค63!O7+[1]กพ.63!O7+[1]มีค.63!O7+[1]เมย.63!O7+[1]พค.63!O7+[1]มิย.63!O7+[1]กค.63!O7+[1]สค.63!O7+[1]กย.63!O7</f>
        <v>305</v>
      </c>
      <c r="P7" s="90">
        <f>[1]ตค.62!P7+[1]พย.62!P7+[1]ธค.62!P7+[1]มค63!P7+[1]กพ.63!P7+[1]มีค.63!P7+[1]เมย.63!P7+[1]พค.63!P7+[1]มิย.63!P7+[1]กค.63!P7+[1]สค.63!P7+[1]กย.63!P7</f>
        <v>160</v>
      </c>
      <c r="Q7" s="93">
        <f t="shared" ref="Q7:Q20" si="3">R7+S7+T7+U7</f>
        <v>1947.3919000000001</v>
      </c>
      <c r="R7" s="94">
        <f>[1]ตค.62!R7+[1]พย.62!R7+[1]ธค.62!R7+[1]มค63!R7+[1]กพ.63!R7+[1]มีค.63!R7+[1]เมย.63!R7+[1]พค.63!R7+[1]มิย.63!R7+[1]กค.63!R7+[1]สค.63!R7+[1]กย.63!R7</f>
        <v>1791.3366000000001</v>
      </c>
      <c r="S7" s="94">
        <f>[1]ตค.62!S7+[1]พย.62!S7+[1]ธค.62!S7+[1]มค63!S7+[1]กพ.63!S7+[1]มีค.63!S7+[1]เมย.63!S7+[1]พค.63!S7+[1]มิย.63!S7+[1]กค.63!S7+[1]สค.63!S7+[1]กย.63!S7</f>
        <v>47.802199999999999</v>
      </c>
      <c r="T7" s="94">
        <f>[1]ตค.62!T7+[1]พย.62!T7+[1]ธค.62!T7+[1]มค63!T7+[1]กพ.63!T7+[1]มีค.63!T7+[1]เมย.63!T7+[1]พค.63!T7+[1]มิย.63!T7+[1]กค.63!T7+[1]สค.63!T7+[1]กย.63!T7</f>
        <v>73.952100000000002</v>
      </c>
      <c r="U7" s="94">
        <f>[1]ตค.62!U7+[1]พย.62!U7+[1]ธค.62!U7+[1]มค63!U7+[1]กพ.63!U7+[1]มีค.63!U7+[1]เมย.63!U7+[1]พค.63!U7+[1]มิย.63!U7+[1]กค.63!U7+[1]สค.63!U7+[1]กย.63!U7</f>
        <v>34.301000000000002</v>
      </c>
      <c r="V7" s="95">
        <f t="shared" ref="V7:Z21" si="4">Q7/G7</f>
        <v>0.8040428984310487</v>
      </c>
      <c r="W7" s="95">
        <f t="shared" si="4"/>
        <v>0.83086113172541753</v>
      </c>
      <c r="X7" s="95">
        <f t="shared" si="4"/>
        <v>0.51958913043478261</v>
      </c>
      <c r="Y7" s="95">
        <f t="shared" si="4"/>
        <v>0.7951838709677419</v>
      </c>
      <c r="Z7" s="95">
        <f t="shared" si="4"/>
        <v>0.42346913580246914</v>
      </c>
      <c r="AA7" s="86"/>
      <c r="AB7" s="86"/>
      <c r="AC7" s="86"/>
      <c r="AD7" s="86"/>
      <c r="AE7" s="86"/>
    </row>
    <row r="8" spans="1:31" s="87" customFormat="1" x14ac:dyDescent="0.5">
      <c r="A8" s="88" t="s">
        <v>24</v>
      </c>
      <c r="B8" s="89">
        <f t="shared" si="0"/>
        <v>70640</v>
      </c>
      <c r="C8" s="90">
        <f>[1]ตค.62!C8+[1]พย.62!C8+[1]ธค.62!C8+[1]มค63!C8+[1]กพ.63!C8+[1]มีค.63!C8+[1]เมย.63!C8+[1]พค.63!C8+[1]มิย.63!C8+[1]กค.63!C8+[1]สค.63!C8+[1]กย.63!C8</f>
        <v>49052</v>
      </c>
      <c r="D8" s="90">
        <f>[1]ตค.62!D8+[1]พย.62!D8+[1]ธค.62!D8+[1]มค63!D8+[1]กพ.63!D8+[1]มีค.63!D8+[1]เมย.63!D8+[1]พค.63!D8+[1]มิย.63!D8+[1]กค.63!D8+[1]สค.63!D8+[1]กย.63!D8</f>
        <v>2551</v>
      </c>
      <c r="E8" s="90">
        <f>[1]ตค.62!E8+[1]พย.62!E8+[1]ธค.62!E8+[1]มค63!E8+[1]กพ.63!E8+[1]มีค.63!E8+[1]เมย.63!E8+[1]พค.63!E8+[1]มิย.63!E8+[1]กค.63!E8+[1]สค.63!E8+[1]กย.63!E8</f>
        <v>6487</v>
      </c>
      <c r="F8" s="90">
        <f>[1]ตค.62!F8+[1]พย.62!F8+[1]ธค.62!F8+[1]มค63!F8+[1]กพ.63!F8+[1]มีค.63!F8+[1]เมย.63!F8+[1]พค.63!F8+[1]มิย.63!F8+[1]กค.63!F8+[1]สค.63!F8+[1]กย.63!F8</f>
        <v>12550</v>
      </c>
      <c r="G8" s="91">
        <f t="shared" si="1"/>
        <v>1987</v>
      </c>
      <c r="H8" s="90">
        <f>[1]ตค.62!H8+[1]พย.62!H8+[1]ธค.62!H8+[1]มค63!H8+[1]กพ.63!H8+[1]มีค.63!H8+[1]เมย.63!H8+[1]พค.63!H8+[1]มิย.63!H8+[1]กค.63!H8+[1]สค.63!H8+[1]กย.63!H8</f>
        <v>1664</v>
      </c>
      <c r="I8" s="90">
        <f>[1]ตค.62!I8+[1]พย.62!I8+[1]ธค.62!I8+[1]มค63!I8+[1]กพ.63!I8+[1]มีค.63!I8+[1]เมย.63!I8+[1]พค.63!I8+[1]มิย.63!I8+[1]กค.63!I8+[1]สค.63!I8+[1]กย.63!I8</f>
        <v>110</v>
      </c>
      <c r="J8" s="90">
        <f>[1]ตค.62!J8+[1]พย.62!J8+[1]ธค.62!J8+[1]มค63!J8+[1]กพ.63!J8+[1]มีค.63!J8+[1]เมย.63!J8+[1]พค.63!J8+[1]มิย.63!J8+[1]กค.63!J8+[1]สค.63!J8+[1]กย.63!J8</f>
        <v>141</v>
      </c>
      <c r="K8" s="90">
        <f>[1]ตค.62!K8+[1]พย.62!K8+[1]ธค.62!K8+[1]มค63!K8+[1]กพ.63!K8+[1]มีค.63!K8+[1]เมย.63!K8+[1]พค.63!K8+[1]มิย.63!K8+[1]กค.63!K8+[1]สค.63!K8+[1]กย.63!K8</f>
        <v>72</v>
      </c>
      <c r="L8" s="92">
        <f t="shared" si="2"/>
        <v>6130</v>
      </c>
      <c r="M8" s="90">
        <f>[1]ตค.62!M8+[1]พย.62!M8+[1]ธค.62!M8+[1]มค63!M8+[1]กพ.63!M8+[1]มีค.63!M8+[1]เมย.63!M8+[1]พค.63!M8+[1]มิย.63!M8+[1]กค.63!M8+[1]สค.63!M8+[1]กย.63!M8</f>
        <v>5131</v>
      </c>
      <c r="N8" s="90">
        <f>[1]ตค.62!N8+[1]พย.62!N8+[1]ธค.62!N8+[1]มค63!N8+[1]กพ.63!N8+[1]มีค.63!N8+[1]เมย.63!N8+[1]พค.63!N8+[1]มิย.63!N8+[1]กค.63!N8+[1]สค.63!N8+[1]กย.63!N8</f>
        <v>272</v>
      </c>
      <c r="O8" s="90">
        <f>[1]ตค.62!O8+[1]พย.62!O8+[1]ธค.62!O8+[1]มค63!O8+[1]กพ.63!O8+[1]มีค.63!O8+[1]เมย.63!O8+[1]พค.63!O8+[1]มิย.63!O8+[1]กค.63!O8+[1]สค.63!O8+[1]กย.63!O8</f>
        <v>522</v>
      </c>
      <c r="P8" s="90">
        <f>[1]ตค.62!P8+[1]พย.62!P8+[1]ธค.62!P8+[1]มค63!P8+[1]กพ.63!P8+[1]มีค.63!P8+[1]เมย.63!P8+[1]พค.63!P8+[1]มิย.63!P8+[1]กค.63!P8+[1]สค.63!P8+[1]กย.63!P8</f>
        <v>205</v>
      </c>
      <c r="Q8" s="93">
        <f t="shared" si="3"/>
        <v>1411.0238999999999</v>
      </c>
      <c r="R8" s="94">
        <f>[1]ตค.62!R8+[1]พย.62!R8+[1]ธค.62!R8+[1]มค63!R8+[1]กพ.63!R8+[1]มีค.63!R8+[1]เมย.63!R8+[1]พค.63!R8+[1]มิย.63!R8+[1]กค.63!R8+[1]สค.63!R8+[1]กย.63!R8</f>
        <v>1173.8695</v>
      </c>
      <c r="S8" s="94">
        <f>[1]ตค.62!S8+[1]พย.62!S8+[1]ธค.62!S8+[1]มค63!S8+[1]กพ.63!S8+[1]มีค.63!S8+[1]เมย.63!S8+[1]พค.63!S8+[1]มิย.63!S8+[1]กค.63!S8+[1]สค.63!S8+[1]กย.63!S8</f>
        <v>70.497600000000006</v>
      </c>
      <c r="T8" s="94">
        <f>[1]ตค.62!T8+[1]พย.62!T8+[1]ธค.62!T8+[1]มค63!T8+[1]กพ.63!T8+[1]มีค.63!T8+[1]เมย.63!T8+[1]พค.63!T8+[1]มิย.63!T8+[1]กค.63!T8+[1]สค.63!T8+[1]กย.63!T8</f>
        <v>116.8416</v>
      </c>
      <c r="U8" s="94">
        <f>[1]ตค.62!U8+[1]พย.62!U8+[1]ธค.62!U8+[1]มค63!U8+[1]กพ.63!U8+[1]มีค.63!U8+[1]เมย.63!U8+[1]พค.63!U8+[1]มิย.63!U8+[1]กค.63!U8+[1]สค.63!U8+[1]กย.63!U8</f>
        <v>49.815200000000011</v>
      </c>
      <c r="V8" s="95">
        <f t="shared" si="4"/>
        <v>0.71012778057372916</v>
      </c>
      <c r="W8" s="95">
        <f t="shared" si="4"/>
        <v>0.70545042067307695</v>
      </c>
      <c r="X8" s="95">
        <f t="shared" si="4"/>
        <v>0.64088727272727275</v>
      </c>
      <c r="Y8" s="95">
        <f t="shared" si="4"/>
        <v>0.82866382978723407</v>
      </c>
      <c r="Z8" s="95">
        <f t="shared" si="4"/>
        <v>0.69187777777777792</v>
      </c>
      <c r="AA8" s="86"/>
      <c r="AB8" s="86"/>
      <c r="AC8" s="86"/>
      <c r="AD8" s="86"/>
      <c r="AE8" s="86"/>
    </row>
    <row r="9" spans="1:31" s="87" customFormat="1" x14ac:dyDescent="0.5">
      <c r="A9" s="88" t="s">
        <v>89</v>
      </c>
      <c r="B9" s="89">
        <f t="shared" si="0"/>
        <v>134842</v>
      </c>
      <c r="C9" s="90">
        <f>[1]ตค.62!C9+[1]พย.62!C9+[1]ธค.62!C9+[1]มค63!C9+[1]กพ.63!C9+[1]มีค.63!C9+[1]เมย.63!C9+[1]พค.63!C9+[1]มิย.63!C9+[1]กค.63!C9+[1]สค.63!C9+[1]กย.63!C9</f>
        <v>103186</v>
      </c>
      <c r="D9" s="90">
        <f>[1]ตค.62!D9+[1]พย.62!D9+[1]ธค.62!D9+[1]มค63!D9+[1]กพ.63!D9+[1]มีค.63!D9+[1]เมย.63!D9+[1]พค.63!D9+[1]มิย.63!D9+[1]กค.63!D9+[1]สค.63!D9+[1]กย.63!D9</f>
        <v>5503</v>
      </c>
      <c r="E9" s="90">
        <f>[1]ตค.62!E9+[1]พย.62!E9+[1]ธค.62!E9+[1]มค63!E9+[1]กพ.63!E9+[1]มีค.63!E9+[1]เมย.63!E9+[1]พค.63!E9+[1]มิย.63!E9+[1]กค.63!E9+[1]สค.63!E9+[1]กย.63!E9</f>
        <v>18372</v>
      </c>
      <c r="F9" s="90">
        <f>[1]ตค.62!F9+[1]พย.62!F9+[1]ธค.62!F9+[1]มค63!F9+[1]กพ.63!F9+[1]มีค.63!F9+[1]เมย.63!F9+[1]พค.63!F9+[1]มิย.63!F9+[1]กค.63!F9+[1]สค.63!F9+[1]กย.63!F9</f>
        <v>7781</v>
      </c>
      <c r="G9" s="91">
        <f t="shared" si="1"/>
        <v>7160</v>
      </c>
      <c r="H9" s="90">
        <f>[1]ตค.62!H9+[1]พย.62!H9+[1]ธค.62!H9+[1]มค63!H9+[1]กพ.63!H9+[1]มีค.63!H9+[1]เมย.63!H9+[1]พค.63!H9+[1]มิย.63!H9+[1]กค.63!H9+[1]สค.63!H9+[1]กย.63!H9</f>
        <v>5540</v>
      </c>
      <c r="I9" s="90">
        <f>[1]ตค.62!I9+[1]พย.62!I9+[1]ธค.62!I9+[1]มค63!I9+[1]กพ.63!I9+[1]มีค.63!I9+[1]เมย.63!I9+[1]พค.63!I9+[1]มิย.63!I9+[1]กค.63!I9+[1]สค.63!I9+[1]กย.63!I9</f>
        <v>351</v>
      </c>
      <c r="J9" s="90">
        <f>[1]ตค.62!J9+[1]พย.62!J9+[1]ธค.62!J9+[1]มค63!J9+[1]กพ.63!J9+[1]มีค.63!J9+[1]เมย.63!J9+[1]พค.63!J9+[1]มิย.63!J9+[1]กค.63!J9+[1]สค.63!J9+[1]กย.63!J9</f>
        <v>883</v>
      </c>
      <c r="K9" s="90">
        <f>[1]ตค.62!K9+[1]พย.62!K9+[1]ธค.62!K9+[1]มค63!K9+[1]กพ.63!K9+[1]มีค.63!K9+[1]เมย.63!K9+[1]พค.63!K9+[1]มิย.63!K9+[1]กค.63!K9+[1]สค.63!K9+[1]กย.63!K9</f>
        <v>386</v>
      </c>
      <c r="L9" s="92">
        <f t="shared" si="2"/>
        <v>20345</v>
      </c>
      <c r="M9" s="90">
        <f>[1]ตค.62!M9+[1]พย.62!M9+[1]ธค.62!M9+[1]มค63!M9+[1]กพ.63!M9+[1]มีค.63!M9+[1]เมย.63!M9+[1]พค.63!M9+[1]มิย.63!M9+[1]กค.63!M9+[1]สค.63!M9+[1]กย.63!M9</f>
        <v>16119</v>
      </c>
      <c r="N9" s="90">
        <f>[1]ตค.62!N9+[1]พย.62!N9+[1]ธค.62!N9+[1]มค63!N9+[1]กพ.63!N9+[1]มีค.63!N9+[1]เมย.63!N9+[1]พค.63!N9+[1]มิย.63!N9+[1]กค.63!N9+[1]สค.63!N9+[1]กย.63!N9</f>
        <v>992</v>
      </c>
      <c r="O9" s="90">
        <f>[1]ตค.62!O9+[1]พย.62!O9+[1]ธค.62!O9+[1]มค63!O9+[1]กพ.63!O9+[1]มีค.63!O9+[1]เมย.63!O9+[1]พค.63!O9+[1]มิย.63!O9+[1]กค.63!O9+[1]สค.63!O9+[1]กย.63!O9</f>
        <v>2351</v>
      </c>
      <c r="P9" s="90">
        <f>[1]ตค.62!P9+[1]พย.62!P9+[1]ธค.62!P9+[1]มค63!P9+[1]กพ.63!P9+[1]มีค.63!P9+[1]เมย.63!P9+[1]พค.63!P9+[1]มิย.63!P9+[1]กค.63!P9+[1]สค.63!P9+[1]กย.63!P9</f>
        <v>883</v>
      </c>
      <c r="Q9" s="93">
        <f t="shared" si="3"/>
        <v>5226.2080999999998</v>
      </c>
      <c r="R9" s="94">
        <f>[1]ตค.62!R9+[1]พย.62!R9+[1]ธค.62!R9+[1]มค63!R9+[1]กพ.63!R9+[1]มีค.63!R9+[1]เมย.63!R9+[1]พค.63!R9+[1]มิย.63!R9+[1]กค.63!R9+[1]สค.63!R9+[1]กย.63!R9</f>
        <v>4055.7678000000001</v>
      </c>
      <c r="S9" s="94">
        <f>[1]ตค.62!S9+[1]พย.62!S9+[1]ธค.62!S9+[1]มค63!S9+[1]กพ.63!S9+[1]มีค.63!S9+[1]เมย.63!S9+[1]พค.63!S9+[1]มิย.63!S9+[1]กค.63!S9+[1]สค.63!S9+[1]กย.63!S9</f>
        <v>192.90809999999999</v>
      </c>
      <c r="T9" s="94">
        <f>[1]ตค.62!T9+[1]พย.62!T9+[1]ธค.62!T9+[1]มค63!T9+[1]กพ.63!T9+[1]มีค.63!T9+[1]เมย.63!T9+[1]พค.63!T9+[1]มิย.63!T9+[1]กค.63!T9+[1]สค.63!T9+[1]กย.63!T9</f>
        <v>737.49189999999987</v>
      </c>
      <c r="U9" s="94">
        <f>[1]ตค.62!U9+[1]พย.62!U9+[1]ธค.62!U9+[1]มค63!U9+[1]กพ.63!U9+[1]มีค.63!U9+[1]เมย.63!U9+[1]พค.63!U9+[1]มิย.63!U9+[1]กค.63!U9+[1]สค.63!U9+[1]กย.63!U9</f>
        <v>240.04029999999997</v>
      </c>
      <c r="V9" s="95">
        <f t="shared" si="4"/>
        <v>0.72991733240223466</v>
      </c>
      <c r="W9" s="95">
        <f t="shared" si="4"/>
        <v>0.73208805054151627</v>
      </c>
      <c r="X9" s="95">
        <f t="shared" si="4"/>
        <v>0.54959572649572652</v>
      </c>
      <c r="Y9" s="95">
        <f t="shared" si="4"/>
        <v>0.83521166477916176</v>
      </c>
      <c r="Z9" s="95">
        <f t="shared" si="4"/>
        <v>0.62186606217616569</v>
      </c>
      <c r="AA9" s="86"/>
      <c r="AB9" s="86"/>
      <c r="AC9" s="86"/>
      <c r="AD9" s="86"/>
      <c r="AE9" s="86"/>
    </row>
    <row r="10" spans="1:31" s="87" customFormat="1" x14ac:dyDescent="0.5">
      <c r="A10" s="88" t="s">
        <v>26</v>
      </c>
      <c r="B10" s="89">
        <f t="shared" si="0"/>
        <v>125281</v>
      </c>
      <c r="C10" s="90">
        <f>[1]ตค.62!C10+[1]พย.62!C10+[1]ธค.62!C10+[1]มค63!C10+[1]กพ.63!C10+[1]มีค.63!C10+[1]เมย.63!C10+[1]พค.63!C10+[1]มิย.63!C10+[1]กค.63!C10+[1]สค.63!C10+[1]กย.63!C10</f>
        <v>93374</v>
      </c>
      <c r="D10" s="90">
        <f>[1]ตค.62!D10+[1]พย.62!D10+[1]ธค.62!D10+[1]มค63!D10+[1]กพ.63!D10+[1]มีค.63!D10+[1]เมย.63!D10+[1]พค.63!D10+[1]มิย.63!D10+[1]กค.63!D10+[1]สค.63!D10+[1]กย.63!D10</f>
        <v>7157</v>
      </c>
      <c r="E10" s="90">
        <f>[1]ตค.62!E10+[1]พย.62!E10+[1]ธค.62!E10+[1]มค63!E10+[1]กพ.63!E10+[1]มีค.63!E10+[1]เมย.63!E10+[1]พค.63!E10+[1]มิย.63!E10+[1]กค.63!E10+[1]สค.63!E10+[1]กย.63!E10</f>
        <v>13092</v>
      </c>
      <c r="F10" s="90">
        <f>[1]ตค.62!F10+[1]พย.62!F10+[1]ธค.62!F10+[1]มค63!F10+[1]กพ.63!F10+[1]มีค.63!F10+[1]เมย.63!F10+[1]พค.63!F10+[1]มิย.63!F10+[1]กค.63!F10+[1]สค.63!F10+[1]กย.63!F10</f>
        <v>11658</v>
      </c>
      <c r="G10" s="91">
        <f t="shared" si="1"/>
        <v>6474</v>
      </c>
      <c r="H10" s="90">
        <f>[1]ตค.62!H10+[1]พย.62!H10+[1]ธค.62!H10+[1]มค63!H10+[1]กพ.63!H10+[1]มีค.63!H10+[1]เมย.63!H10+[1]พค.63!H10+[1]มิย.63!H10+[1]กค.63!H10+[1]สค.63!H10+[1]กย.63!H10</f>
        <v>4229</v>
      </c>
      <c r="I10" s="90">
        <f>[1]ตค.62!I10+[1]พย.62!I10+[1]ธค.62!I10+[1]มค63!I10+[1]กพ.63!I10+[1]มีค.63!I10+[1]เมย.63!I10+[1]พค.63!I10+[1]มิย.63!I10+[1]กค.63!I10+[1]สค.63!I10+[1]กย.63!I10</f>
        <v>304</v>
      </c>
      <c r="J10" s="90">
        <f>[1]ตค.62!J10+[1]พย.62!J10+[1]ธค.62!J10+[1]มค63!J10+[1]กพ.63!J10+[1]มีค.63!J10+[1]เมย.63!J10+[1]พค.63!J10+[1]มิย.63!J10+[1]กค.63!J10+[1]สค.63!J10+[1]กย.63!J10</f>
        <v>783</v>
      </c>
      <c r="K10" s="90">
        <f>[1]ตค.62!K10+[1]พย.62!K10+[1]ธค.62!K10+[1]มค63!K10+[1]กพ.63!K10+[1]มีค.63!K10+[1]เมย.63!K10+[1]พค.63!K10+[1]มิย.63!K10+[1]กค.63!K10+[1]สค.63!K10+[1]กย.63!K10</f>
        <v>1158</v>
      </c>
      <c r="L10" s="92">
        <f t="shared" si="2"/>
        <v>21467</v>
      </c>
      <c r="M10" s="90">
        <f>[1]ตค.62!M10+[1]พย.62!M10+[1]ธค.62!M10+[1]มค63!M10+[1]กพ.63!M10+[1]มีค.63!M10+[1]เมย.63!M10+[1]พค.63!M10+[1]มิย.63!M10+[1]กค.63!M10+[1]สค.63!M10+[1]กย.63!M10</f>
        <v>14015</v>
      </c>
      <c r="N10" s="90">
        <f>[1]ตค.62!N10+[1]พย.62!N10+[1]ธค.62!N10+[1]มค63!N10+[1]กพ.63!N10+[1]มีค.63!N10+[1]เมย.63!N10+[1]พค.63!N10+[1]มิย.63!N10+[1]กค.63!N10+[1]สค.63!N10+[1]กย.63!N10</f>
        <v>840</v>
      </c>
      <c r="O10" s="90">
        <f>[1]ตค.62!O10+[1]พย.62!O10+[1]ธค.62!O10+[1]มค63!O10+[1]กพ.63!O10+[1]มีค.63!O10+[1]เมย.63!O10+[1]พค.63!O10+[1]มิย.63!O10+[1]กค.63!O10+[1]สค.63!O10+[1]กย.63!O10</f>
        <v>2719</v>
      </c>
      <c r="P10" s="90">
        <f>[1]ตค.62!P10+[1]พย.62!P10+[1]ธค.62!P10+[1]มค63!P10+[1]กพ.63!P10+[1]มีค.63!P10+[1]เมย.63!P10+[1]พค.63!P10+[1]มิย.63!P10+[1]กค.63!P10+[1]สค.63!P10+[1]กย.63!P10</f>
        <v>3893</v>
      </c>
      <c r="Q10" s="93">
        <f t="shared" si="3"/>
        <v>4872.9076999999997</v>
      </c>
      <c r="R10" s="94">
        <f>[1]ตค.62!R10+[1]พย.62!R10+[1]ธค.62!R10+[1]มค63!R10+[1]กพ.63!R10+[1]มีค.63!R10+[1]เมย.63!R10+[1]พค.63!R10+[1]มิย.63!R10+[1]กค.63!R10+[1]สค.63!R10+[1]กย.63!R10</f>
        <v>3044.0948000000003</v>
      </c>
      <c r="S10" s="94">
        <f>[1]ตค.62!S10+[1]พย.62!S10+[1]ธค.62!S10+[1]มค63!S10+[1]กพ.63!S10+[1]มีค.63!S10+[1]เมย.63!S10+[1]พค.63!S10+[1]มิย.63!S10+[1]กค.63!S10+[1]สค.63!S10+[1]กย.63!S10</f>
        <v>210.7338</v>
      </c>
      <c r="T10" s="94">
        <f>[1]ตค.62!T10+[1]พย.62!T10+[1]ธค.62!T10+[1]มค63!T10+[1]กพ.63!T10+[1]มีค.63!T10+[1]เมย.63!T10+[1]พค.63!T10+[1]มิย.63!T10+[1]กค.63!T10+[1]สค.63!T10+[1]กย.63!T10</f>
        <v>548.32069999999999</v>
      </c>
      <c r="U10" s="94">
        <f>[1]ตค.62!U10+[1]พย.62!U10+[1]ธค.62!U10+[1]มค63!U10+[1]กพ.63!U10+[1]มีค.63!U10+[1]เมย.63!U10+[1]พค.63!U10+[1]มิย.63!U10+[1]กค.63!U10+[1]สค.63!U10+[1]กย.63!U10</f>
        <v>1069.7583999999999</v>
      </c>
      <c r="V10" s="95">
        <f t="shared" si="4"/>
        <v>0.75268886314488725</v>
      </c>
      <c r="W10" s="95">
        <f t="shared" si="4"/>
        <v>0.71981432962875391</v>
      </c>
      <c r="X10" s="95">
        <f t="shared" si="4"/>
        <v>0.69320328947368426</v>
      </c>
      <c r="Y10" s="95">
        <f t="shared" si="4"/>
        <v>0.70028186462324393</v>
      </c>
      <c r="Z10" s="95">
        <f t="shared" si="4"/>
        <v>0.92379827288428318</v>
      </c>
      <c r="AA10" s="86"/>
      <c r="AB10" s="86"/>
      <c r="AC10" s="86"/>
      <c r="AD10" s="86"/>
      <c r="AE10" s="86"/>
    </row>
    <row r="11" spans="1:31" s="87" customFormat="1" x14ac:dyDescent="0.5">
      <c r="A11" s="88" t="s">
        <v>27</v>
      </c>
      <c r="B11" s="89">
        <f t="shared" si="0"/>
        <v>91389</v>
      </c>
      <c r="C11" s="90">
        <f>[1]ตค.62!C11+[1]พย.62!C11+[1]ธค.62!C11+[1]มค63!C11+[1]กพ.63!C11+[1]มีค.63!C11+[1]เมย.63!C11+[1]พค.63!C11+[1]มิย.63!C11+[1]กค.63!C11+[1]สค.63!C11+[1]กย.63!C11</f>
        <v>70707</v>
      </c>
      <c r="D11" s="90">
        <f>[1]ตค.62!D11+[1]พย.62!D11+[1]ธค.62!D11+[1]มค63!D11+[1]กพ.63!D11+[1]มีค.63!D11+[1]เมย.63!D11+[1]พค.63!D11+[1]มิย.63!D11+[1]กค.63!D11+[1]สค.63!D11+[1]กย.63!D11</f>
        <v>3598</v>
      </c>
      <c r="E11" s="90">
        <f>[1]ตค.62!E11+[1]พย.62!E11+[1]ธค.62!E11+[1]มค63!E11+[1]กพ.63!E11+[1]มีค.63!E11+[1]เมย.63!E11+[1]พค.63!E11+[1]มิย.63!E11+[1]กค.63!E11+[1]สค.63!E11+[1]กย.63!E11</f>
        <v>11777</v>
      </c>
      <c r="F11" s="90">
        <f>[1]ตค.62!F11+[1]พย.62!F11+[1]ธค.62!F11+[1]มค63!F11+[1]กพ.63!F11+[1]มีค.63!F11+[1]เมย.63!F11+[1]พค.63!F11+[1]มิย.63!F11+[1]กค.63!F11+[1]สค.63!F11+[1]กย.63!F11</f>
        <v>5307</v>
      </c>
      <c r="G11" s="91">
        <f t="shared" si="1"/>
        <v>2382</v>
      </c>
      <c r="H11" s="90">
        <f>[1]ตค.62!H11+[1]พย.62!H11+[1]ธค.62!H11+[1]มค63!H11+[1]กพ.63!H11+[1]มีค.63!H11+[1]เมย.63!H11+[1]พค.63!H11+[1]มิย.63!H11+[1]กค.63!H11+[1]สค.63!H11+[1]กย.63!H11</f>
        <v>2015</v>
      </c>
      <c r="I11" s="90">
        <f>[1]ตค.62!I11+[1]พย.62!I11+[1]ธค.62!I11+[1]มค63!I11+[1]กพ.63!I11+[1]มีค.63!I11+[1]เมย.63!I11+[1]พค.63!I11+[1]มิย.63!I11+[1]กค.63!I11+[1]สค.63!I11+[1]กย.63!I11</f>
        <v>85</v>
      </c>
      <c r="J11" s="90">
        <f>[1]ตค.62!J11+[1]พย.62!J11+[1]ธค.62!J11+[1]มค63!J11+[1]กพ.63!J11+[1]มีค.63!J11+[1]เมย.63!J11+[1]พค.63!J11+[1]มิย.63!J11+[1]กค.63!J11+[1]สค.63!J11+[1]กย.63!J11</f>
        <v>240</v>
      </c>
      <c r="K11" s="90">
        <f>[1]ตค.62!K11+[1]พย.62!K11+[1]ธค.62!K11+[1]มค63!K11+[1]กพ.63!K11+[1]มีค.63!K11+[1]เมย.63!K11+[1]พค.63!K11+[1]มิย.63!K11+[1]กค.63!K11+[1]สค.63!K11+[1]กย.63!K11</f>
        <v>42</v>
      </c>
      <c r="L11" s="92">
        <f t="shared" si="2"/>
        <v>6945</v>
      </c>
      <c r="M11" s="90">
        <f>[1]ตค.62!M11+[1]พย.62!M11+[1]ธค.62!M11+[1]มค63!M11+[1]กพ.63!M11+[1]มีค.63!M11+[1]เมย.63!M11+[1]พค.63!M11+[1]มิย.63!M11+[1]กค.63!M11+[1]สค.63!M11+[1]กย.63!M11</f>
        <v>5915</v>
      </c>
      <c r="N11" s="90">
        <f>[1]ตค.62!N11+[1]พย.62!N11+[1]ธค.62!N11+[1]มค63!N11+[1]กพ.63!N11+[1]มีค.63!N11+[1]เมย.63!N11+[1]พค.63!N11+[1]มิย.63!N11+[1]กค.63!N11+[1]สค.63!N11+[1]กย.63!N11</f>
        <v>211</v>
      </c>
      <c r="O11" s="90">
        <f>[1]ตค.62!O11+[1]พย.62!O11+[1]ธค.62!O11+[1]มค63!O11+[1]กพ.63!O11+[1]มีค.63!O11+[1]เมย.63!O11+[1]พค.63!O11+[1]มิย.63!O11+[1]กค.63!O11+[1]สค.63!O11+[1]กย.63!O11</f>
        <v>720</v>
      </c>
      <c r="P11" s="90">
        <f>[1]ตค.62!P11+[1]พย.62!P11+[1]ธค.62!P11+[1]มค63!P11+[1]กพ.63!P11+[1]มีค.63!P11+[1]เมย.63!P11+[1]พค.63!P11+[1]มิย.63!P11+[1]กค.63!P11+[1]สค.63!P11+[1]กย.63!P11</f>
        <v>99</v>
      </c>
      <c r="Q11" s="93">
        <f t="shared" si="3"/>
        <v>1709.6073999999999</v>
      </c>
      <c r="R11" s="94">
        <f>[1]ตค.62!R11+[1]พย.62!R11+[1]ธค.62!R11+[1]มค63!R11+[1]กพ.63!R11+[1]มีค.63!R11+[1]เมย.63!R11+[1]พค.63!R11+[1]มิย.63!R11+[1]กค.63!R11+[1]สค.63!R11+[1]กย.63!R11</f>
        <v>1459.6542999999999</v>
      </c>
      <c r="S11" s="94">
        <f>[1]ตค.62!S11+[1]พย.62!S11+[1]ธค.62!S11+[1]มค63!S11+[1]กพ.63!S11+[1]มีค.63!S11+[1]เมย.63!S11+[1]พค.63!S11+[1]มิย.63!S11+[1]กค.63!S11+[1]สค.63!S11+[1]กย.63!S11</f>
        <v>46.7545</v>
      </c>
      <c r="T11" s="94">
        <f>[1]ตค.62!T11+[1]พย.62!T11+[1]ธค.62!T11+[1]มค63!T11+[1]กพ.63!T11+[1]มีค.63!T11+[1]เมย.63!T11+[1]พค.63!T11+[1]มิย.63!T11+[1]กค.63!T11+[1]สค.63!T11+[1]กย.63!T11</f>
        <v>182.71449999999999</v>
      </c>
      <c r="U11" s="94">
        <f>[1]ตค.62!U11+[1]พย.62!U11+[1]ธค.62!U11+[1]มค63!U11+[1]กพ.63!U11+[1]มีค.63!U11+[1]เมย.63!U11+[1]พค.63!U11+[1]มิย.63!U11+[1]กค.63!U11+[1]สค.63!U11+[1]กย.63!U11</f>
        <v>20.484100000000002</v>
      </c>
      <c r="V11" s="95">
        <f t="shared" si="4"/>
        <v>0.71771931150293866</v>
      </c>
      <c r="W11" s="95">
        <f t="shared" si="4"/>
        <v>0.72439419354838708</v>
      </c>
      <c r="X11" s="95">
        <f t="shared" si="4"/>
        <v>0.55005294117647063</v>
      </c>
      <c r="Y11" s="95">
        <f t="shared" si="4"/>
        <v>0.76131041666666666</v>
      </c>
      <c r="Z11" s="95">
        <f t="shared" si="4"/>
        <v>0.48771666666666669</v>
      </c>
      <c r="AA11" s="86"/>
      <c r="AB11" s="86"/>
      <c r="AC11" s="86"/>
      <c r="AD11" s="86"/>
      <c r="AE11" s="86"/>
    </row>
    <row r="12" spans="1:31" s="87" customFormat="1" x14ac:dyDescent="0.5">
      <c r="A12" s="88" t="s">
        <v>28</v>
      </c>
      <c r="B12" s="89">
        <f t="shared" si="0"/>
        <v>32708</v>
      </c>
      <c r="C12" s="90">
        <f>[1]ตค.62!C12+[1]พย.62!C12+[1]ธค.62!C12+[1]มค63!C12+[1]กพ.63!C12+[1]มีค.63!C12+[1]เมย.63!C12+[1]พค.63!C12+[1]มิย.63!C12+[1]กค.63!C12+[1]สค.63!C12+[1]กย.63!C12</f>
        <v>25024</v>
      </c>
      <c r="D12" s="90">
        <f>[1]ตค.62!D12+[1]พย.62!D12+[1]ธค.62!D12+[1]มค63!D12+[1]กพ.63!D12+[1]มีค.63!D12+[1]เมย.63!D12+[1]พค.63!D12+[1]มิย.63!D12+[1]กค.63!D12+[1]สค.63!D12+[1]กย.63!D12</f>
        <v>1143</v>
      </c>
      <c r="E12" s="90">
        <f>[1]ตค.62!E12+[1]พย.62!E12+[1]ธค.62!E12+[1]มค63!E12+[1]กพ.63!E12+[1]มีค.63!E12+[1]เมย.63!E12+[1]พค.63!E12+[1]มิย.63!E12+[1]กค.63!E12+[1]สค.63!E12+[1]กย.63!E12</f>
        <v>3207</v>
      </c>
      <c r="F12" s="90">
        <f>[1]ตค.62!F12+[1]พย.62!F12+[1]ธค.62!F12+[1]มค63!F12+[1]กพ.63!F12+[1]มีค.63!F12+[1]เมย.63!F12+[1]พค.63!F12+[1]มิย.63!F12+[1]กค.63!F12+[1]สค.63!F12+[1]กย.63!F12</f>
        <v>3334</v>
      </c>
      <c r="G12" s="91">
        <f t="shared" si="1"/>
        <v>883</v>
      </c>
      <c r="H12" s="90">
        <f>[1]ตค.62!H12+[1]พย.62!H12+[1]ธค.62!H12+[1]มค63!H12+[1]กพ.63!H12+[1]มีค.63!H12+[1]เมย.63!H12+[1]พค.63!H12+[1]มิย.63!H12+[1]กค.63!H12+[1]สค.63!H12+[1]กย.63!H12</f>
        <v>734</v>
      </c>
      <c r="I12" s="90">
        <f>[1]ตค.62!I12+[1]พย.62!I12+[1]ธค.62!I12+[1]มค63!I12+[1]กพ.63!I12+[1]มีค.63!I12+[1]เมย.63!I12+[1]พค.63!I12+[1]มิย.63!I12+[1]กค.63!I12+[1]สค.63!I12+[1]กย.63!I12</f>
        <v>14</v>
      </c>
      <c r="J12" s="90">
        <f>[1]ตค.62!J12+[1]พย.62!J12+[1]ธค.62!J12+[1]มค63!J12+[1]กพ.63!J12+[1]มีค.63!J12+[1]เมย.63!J12+[1]พค.63!J12+[1]มิย.63!J12+[1]กค.63!J12+[1]สค.63!J12+[1]กย.63!J12</f>
        <v>108</v>
      </c>
      <c r="K12" s="90">
        <f>[1]ตค.62!K12+[1]พย.62!K12+[1]ธค.62!K12+[1]มค63!K12+[1]กพ.63!K12+[1]มีค.63!K12+[1]เมย.63!K12+[1]พค.63!K12+[1]มิย.63!K12+[1]กค.63!K12+[1]สค.63!K12+[1]กย.63!K12</f>
        <v>27</v>
      </c>
      <c r="L12" s="92">
        <f t="shared" si="2"/>
        <v>2517</v>
      </c>
      <c r="M12" s="90">
        <f>[1]ตค.62!M12+[1]พย.62!M12+[1]ธค.62!M12+[1]มค63!M12+[1]กพ.63!M12+[1]มีค.63!M12+[1]เมย.63!M12+[1]พค.63!M12+[1]มิย.63!M12+[1]กค.63!M12+[1]สค.63!M12+[1]กย.63!M12</f>
        <v>2122</v>
      </c>
      <c r="N12" s="90">
        <f>[1]ตค.62!N12+[1]พย.62!N12+[1]ธค.62!N12+[1]มค63!N12+[1]กพ.63!N12+[1]มีค.63!N12+[1]เมย.63!N12+[1]พค.63!N12+[1]มิย.63!N12+[1]กค.63!N12+[1]สค.63!N12+[1]กย.63!N12</f>
        <v>29</v>
      </c>
      <c r="O12" s="90">
        <f>[1]ตค.62!O12+[1]พย.62!O12+[1]ธค.62!O12+[1]มค63!O12+[1]กพ.63!O12+[1]มีค.63!O12+[1]เมย.63!O12+[1]พค.63!O12+[1]มิย.63!O12+[1]กค.63!O12+[1]สค.63!O12+[1]กย.63!O12</f>
        <v>325</v>
      </c>
      <c r="P12" s="90">
        <f>[1]ตค.62!P12+[1]พย.62!P12+[1]ธค.62!P12+[1]มค63!P12+[1]กพ.63!P12+[1]มีค.63!P12+[1]เมย.63!P12+[1]พค.63!P12+[1]มิย.63!P12+[1]กค.63!P12+[1]สค.63!P12+[1]กย.63!P12</f>
        <v>41</v>
      </c>
      <c r="Q12" s="93">
        <f t="shared" si="3"/>
        <v>479.69749999999999</v>
      </c>
      <c r="R12" s="94">
        <f>[1]ตค.62!R12+[1]พย.62!R12+[1]ธค.62!R12+[1]มค63!R12+[1]กพ.63!R12+[1]มีค.63!R12+[1]เมย.63!R12+[1]พค.63!R12+[1]มิย.63!R12+[1]กค.63!R12+[1]สค.63!R12+[1]กย.63!R12</f>
        <v>405.68619999999999</v>
      </c>
      <c r="S12" s="94">
        <f>[1]ตค.62!S12+[1]พย.62!S12+[1]ธค.62!S12+[1]มค63!S12+[1]กพ.63!S12+[1]มีค.63!S12+[1]เมย.63!S12+[1]พค.63!S12+[1]มิย.63!S12+[1]กค.63!S12+[1]สค.63!S12+[1]กย.63!S12</f>
        <v>7.3275000000000006</v>
      </c>
      <c r="T12" s="94">
        <f>[1]ตค.62!T12+[1]พย.62!T12+[1]ธค.62!T12+[1]มค63!T12+[1]กพ.63!T12+[1]มีค.63!T12+[1]เมย.63!T12+[1]พค.63!T12+[1]มิย.63!T12+[1]กค.63!T12+[1]สค.63!T12+[1]กย.63!T12</f>
        <v>56.494700000000009</v>
      </c>
      <c r="U12" s="94">
        <f>[1]ตค.62!U12+[1]พย.62!U12+[1]ธค.62!U12+[1]มค63!U12+[1]กพ.63!U12+[1]มีค.63!U12+[1]เมย.63!U12+[1]พค.63!U12+[1]มิย.63!U12+[1]กค.63!U12+[1]สค.63!U12+[1]กย.63!U12</f>
        <v>10.189100000000002</v>
      </c>
      <c r="V12" s="95">
        <f t="shared" si="4"/>
        <v>0.54325877689694224</v>
      </c>
      <c r="W12" s="95">
        <f t="shared" si="4"/>
        <v>0.5527059945504087</v>
      </c>
      <c r="X12" s="95">
        <f t="shared" si="4"/>
        <v>0.52339285714285722</v>
      </c>
      <c r="Y12" s="95">
        <f t="shared" si="4"/>
        <v>0.52309907407407419</v>
      </c>
      <c r="Z12" s="95">
        <f t="shared" si="4"/>
        <v>0.37737407407407414</v>
      </c>
      <c r="AA12" s="86"/>
      <c r="AB12" s="86"/>
      <c r="AC12" s="86"/>
      <c r="AD12" s="86"/>
      <c r="AE12" s="86"/>
    </row>
    <row r="13" spans="1:31" s="87" customFormat="1" x14ac:dyDescent="0.5">
      <c r="A13" s="88" t="s">
        <v>29</v>
      </c>
      <c r="B13" s="89">
        <f t="shared" si="0"/>
        <v>241480</v>
      </c>
      <c r="C13" s="90">
        <f>[1]ตค.62!C13+[1]พย.62!C13+[1]ธค.62!C13+[1]มค63!C13+[1]กพ.63!C13+[1]มีค.63!C13+[1]เมย.63!C13+[1]พค.63!C13+[1]มิย.63!C13+[1]กค.63!C13+[1]สค.63!C13+[1]กย.63!C13</f>
        <v>183256</v>
      </c>
      <c r="D13" s="90">
        <f>[1]ตค.62!D13+[1]พย.62!D13+[1]ธค.62!D13+[1]มค63!D13+[1]กพ.63!D13+[1]มีค.63!D13+[1]เมย.63!D13+[1]พค.63!D13+[1]มิย.63!D13+[1]กค.63!D13+[1]สค.63!D13+[1]กย.63!D13</f>
        <v>14872</v>
      </c>
      <c r="E13" s="90">
        <f>[1]ตค.62!E13+[1]พย.62!E13+[1]ธค.62!E13+[1]มค63!E13+[1]กพ.63!E13+[1]มีค.63!E13+[1]เมย.63!E13+[1]พค.63!E13+[1]มิย.63!E13+[1]กค.63!E13+[1]สค.63!E13+[1]กย.63!E13</f>
        <v>27508</v>
      </c>
      <c r="F13" s="90">
        <f>[1]ตค.62!F13+[1]พย.62!F13+[1]ธค.62!F13+[1]มค63!F13+[1]กพ.63!F13+[1]มีค.63!F13+[1]เมย.63!F13+[1]พค.63!F13+[1]มิย.63!F13+[1]กค.63!F13+[1]สค.63!F13+[1]กย.63!F13</f>
        <v>15844</v>
      </c>
      <c r="G13" s="91">
        <f t="shared" si="1"/>
        <v>13749</v>
      </c>
      <c r="H13" s="90">
        <f>[1]ตค.62!H13+[1]พย.62!H13+[1]ธค.62!H13+[1]มค63!H13+[1]กพ.63!H13+[1]มีค.63!H13+[1]เมย.63!H13+[1]พค.63!H13+[1]มิย.63!H13+[1]กค.63!H13+[1]สค.63!H13+[1]กย.63!H13</f>
        <v>11321</v>
      </c>
      <c r="I13" s="90">
        <f>[1]ตค.62!I13+[1]พย.62!I13+[1]ธค.62!I13+[1]มค63!I13+[1]กพ.63!I13+[1]มีค.63!I13+[1]เมย.63!I13+[1]พค.63!I13+[1]มิย.63!I13+[1]กค.63!I13+[1]สค.63!I13+[1]กย.63!I13</f>
        <v>744</v>
      </c>
      <c r="J13" s="90">
        <f>[1]ตค.62!J13+[1]พย.62!J13+[1]ธค.62!J13+[1]มค63!J13+[1]กพ.63!J13+[1]มีค.63!J13+[1]เมย.63!J13+[1]พค.63!J13+[1]มิย.63!J13+[1]กค.63!J13+[1]สค.63!J13+[1]กย.63!J13</f>
        <v>1237</v>
      </c>
      <c r="K13" s="90">
        <f>[1]ตค.62!K13+[1]พย.62!K13+[1]ธค.62!K13+[1]มค63!K13+[1]กพ.63!K13+[1]มีค.63!K13+[1]เมย.63!K13+[1]พค.63!K13+[1]มิย.63!K13+[1]กค.63!K13+[1]สค.63!K13+[1]กย.63!K13</f>
        <v>447</v>
      </c>
      <c r="L13" s="92">
        <f t="shared" si="2"/>
        <v>51241</v>
      </c>
      <c r="M13" s="90">
        <f>[1]ตค.62!M13+[1]พย.62!M13+[1]ธค.62!M13+[1]มค63!M13+[1]กพ.63!M13+[1]มีค.63!M13+[1]เมย.63!M13+[1]พค.63!M13+[1]มิย.63!M13+[1]กค.63!M13+[1]สค.63!M13+[1]กย.63!M13</f>
        <v>42133</v>
      </c>
      <c r="N13" s="90">
        <f>[1]ตค.62!N13+[1]พย.62!N13+[1]ธค.62!N13+[1]มค63!N13+[1]กพ.63!N13+[1]มีค.63!N13+[1]เมย.63!N13+[1]พค.63!N13+[1]มิย.63!N13+[1]กค.63!N13+[1]สค.63!N13+[1]กย.63!N13</f>
        <v>2382</v>
      </c>
      <c r="O13" s="90">
        <f>[1]ตค.62!O13+[1]พย.62!O13+[1]ธค.62!O13+[1]มค63!O13+[1]กพ.63!O13+[1]มีค.63!O13+[1]เมย.63!O13+[1]พค.63!O13+[1]มิย.63!O13+[1]กค.63!O13+[1]สค.63!O13+[1]กย.63!O13</f>
        <v>4862</v>
      </c>
      <c r="P13" s="90">
        <f>[1]ตค.62!P13+[1]พย.62!P13+[1]ธค.62!P13+[1]มค63!P13+[1]กพ.63!P13+[1]มีค.63!P13+[1]เมย.63!P13+[1]พค.63!P13+[1]มิย.63!P13+[1]กค.63!P13+[1]สค.63!P13+[1]กย.63!P13</f>
        <v>1864</v>
      </c>
      <c r="Q13" s="93">
        <f t="shared" si="3"/>
        <v>15434.004200000001</v>
      </c>
      <c r="R13" s="94">
        <f>[1]ตค.62!R13+[1]พย.62!R13+[1]ธค.62!R13+[1]มค63!R13+[1]กพ.63!R13+[1]มีค.63!R13+[1]เมย.63!R13+[1]พค.63!R13+[1]มิย.63!R13+[1]กค.63!R13+[1]สค.63!R13+[1]กย.63!R13</f>
        <v>12556.627500000001</v>
      </c>
      <c r="S13" s="94">
        <f>[1]ตค.62!S13+[1]พย.62!S13+[1]ธค.62!S13+[1]มค63!S13+[1]กพ.63!S13+[1]มีค.63!S13+[1]เมย.63!S13+[1]พค.63!S13+[1]มิย.63!S13+[1]กค.63!S13+[1]สค.63!S13+[1]กย.63!S13</f>
        <v>673.47699999999998</v>
      </c>
      <c r="T13" s="94">
        <f>[1]ตค.62!T13+[1]พย.62!T13+[1]ธค.62!T13+[1]มค63!T13+[1]กพ.63!T13+[1]มีค.63!T13+[1]เมย.63!T13+[1]พค.63!T13+[1]มิย.63!T13+[1]กค.63!T13+[1]สค.63!T13+[1]กย.63!T13</f>
        <v>1680.9743000000001</v>
      </c>
      <c r="U13" s="94">
        <f>[1]ตค.62!U13+[1]พย.62!U13+[1]ธค.62!U13+[1]มค63!U13+[1]กพ.63!U13+[1]มีค.63!U13+[1]เมย.63!U13+[1]พค.63!U13+[1]มิย.63!U13+[1]กค.63!U13+[1]สค.63!U13+[1]กย.63!U13</f>
        <v>522.92539999999997</v>
      </c>
      <c r="V13" s="95">
        <f t="shared" si="4"/>
        <v>1.1225546730671323</v>
      </c>
      <c r="W13" s="95">
        <f t="shared" si="4"/>
        <v>1.1091447310308278</v>
      </c>
      <c r="X13" s="95">
        <f t="shared" si="4"/>
        <v>0.90521102150537636</v>
      </c>
      <c r="Y13" s="95">
        <f t="shared" si="4"/>
        <v>1.3589121261115602</v>
      </c>
      <c r="Z13" s="95">
        <f t="shared" si="4"/>
        <v>1.16985548098434</v>
      </c>
      <c r="AA13" s="86"/>
      <c r="AB13" s="86"/>
      <c r="AC13" s="86"/>
      <c r="AD13" s="86"/>
      <c r="AE13" s="86"/>
    </row>
    <row r="14" spans="1:31" s="87" customFormat="1" x14ac:dyDescent="0.5">
      <c r="A14" s="88" t="s">
        <v>30</v>
      </c>
      <c r="B14" s="89">
        <f t="shared" si="0"/>
        <v>83319</v>
      </c>
      <c r="C14" s="90">
        <f>[1]ตค.62!C14+[1]พย.62!C14+[1]ธค.62!C14+[1]มค63!C14+[1]กพ.63!C14+[1]มีค.63!C14+[1]เมย.63!C14+[1]พค.63!C14+[1]มิย.63!C14+[1]กค.63!C14+[1]สค.63!C14+[1]กย.63!C14</f>
        <v>65434</v>
      </c>
      <c r="D14" s="90">
        <f>[1]ตค.62!D14+[1]พย.62!D14+[1]ธค.62!D14+[1]มค63!D14+[1]กพ.63!D14+[1]มีค.63!D14+[1]เมย.63!D14+[1]พค.63!D14+[1]มิย.63!D14+[1]กค.63!D14+[1]สค.63!D14+[1]กย.63!D14</f>
        <v>3243</v>
      </c>
      <c r="E14" s="90">
        <f>[1]ตค.62!E14+[1]พย.62!E14+[1]ธค.62!E14+[1]มค63!E14+[1]กพ.63!E14+[1]มีค.63!E14+[1]เมย.63!E14+[1]พค.63!E14+[1]มิย.63!E14+[1]กค.63!E14+[1]สค.63!E14+[1]กย.63!E14</f>
        <v>6325</v>
      </c>
      <c r="F14" s="90">
        <f>[1]ตค.62!F14+[1]พย.62!F14+[1]ธค.62!F14+[1]มค63!F14+[1]กพ.63!F14+[1]มีค.63!F14+[1]เมย.63!F14+[1]พค.63!F14+[1]มิย.63!F14+[1]กค.63!F14+[1]สค.63!F14+[1]กย.63!F14</f>
        <v>8317</v>
      </c>
      <c r="G14" s="91">
        <f t="shared" si="1"/>
        <v>3083</v>
      </c>
      <c r="H14" s="90">
        <f>[1]ตค.62!H14+[1]พย.62!H14+[1]ธค.62!H14+[1]มค63!H14+[1]กพ.63!H14+[1]มีค.63!H14+[1]เมย.63!H14+[1]พค.63!H14+[1]มิย.63!H14+[1]กค.63!H14+[1]สค.63!H14+[1]กย.63!H14</f>
        <v>2595</v>
      </c>
      <c r="I14" s="90">
        <f>[1]ตค.62!I14+[1]พย.62!I14+[1]ธค.62!I14+[1]มค63!I14+[1]กพ.63!I14+[1]มีค.63!I14+[1]เมย.63!I14+[1]พค.63!I14+[1]มิย.63!I14+[1]กค.63!I14+[1]สค.63!I14+[1]กย.63!I14</f>
        <v>147</v>
      </c>
      <c r="J14" s="90">
        <f>[1]ตค.62!J14+[1]พย.62!J14+[1]ธค.62!J14+[1]มค63!J14+[1]กพ.63!J14+[1]มีค.63!J14+[1]เมย.63!J14+[1]พค.63!J14+[1]มิย.63!J14+[1]กค.63!J14+[1]สค.63!J14+[1]กย.63!J14</f>
        <v>181</v>
      </c>
      <c r="K14" s="90">
        <f>[1]ตค.62!K14+[1]พย.62!K14+[1]ธค.62!K14+[1]มค63!K14+[1]กพ.63!K14+[1]มีค.63!K14+[1]เมย.63!K14+[1]พค.63!K14+[1]มิย.63!K14+[1]กค.63!K14+[1]สค.63!K14+[1]กย.63!K14</f>
        <v>160</v>
      </c>
      <c r="L14" s="92">
        <f t="shared" si="2"/>
        <v>9105</v>
      </c>
      <c r="M14" s="90">
        <f>[1]ตค.62!M14+[1]พย.62!M14+[1]ธค.62!M14+[1]มค63!M14+[1]กพ.63!M14+[1]มีค.63!M14+[1]เมย.63!M14+[1]พค.63!M14+[1]มิย.63!M14+[1]กค.63!M14+[1]สค.63!M14+[1]กย.63!M14</f>
        <v>7849</v>
      </c>
      <c r="N14" s="90">
        <f>[1]ตค.62!N14+[1]พย.62!N14+[1]ธค.62!N14+[1]มค63!N14+[1]กพ.63!N14+[1]มีค.63!N14+[1]เมย.63!N14+[1]พค.63!N14+[1]มิย.63!N14+[1]กค.63!N14+[1]สค.63!N14+[1]กย.63!N14</f>
        <v>436</v>
      </c>
      <c r="O14" s="90">
        <f>[1]ตค.62!O14+[1]พย.62!O14+[1]ธค.62!O14+[1]มค63!O14+[1]กพ.63!O14+[1]มีค.63!O14+[1]เมย.63!O14+[1]พค.63!O14+[1]มิย.63!O14+[1]กค.63!O14+[1]สค.63!O14+[1]กย.63!O14</f>
        <v>517</v>
      </c>
      <c r="P14" s="90">
        <f>[1]ตค.62!P14+[1]พย.62!P14+[1]ธค.62!P14+[1]มค63!P14+[1]กพ.63!P14+[1]มีค.63!P14+[1]เมย.63!P14+[1]พค.63!P14+[1]มิย.63!P14+[1]กค.63!P14+[1]สค.63!P14+[1]กย.63!P14</f>
        <v>303</v>
      </c>
      <c r="Q14" s="93">
        <f t="shared" si="3"/>
        <v>1919.0427</v>
      </c>
      <c r="R14" s="94">
        <f>[1]ตค.62!R14+[1]พย.62!R14+[1]ธค.62!R14+[1]มค63!R14+[1]กพ.63!R14+[1]มีค.63!R14+[1]เมย.63!R14+[1]พค.63!R14+[1]มิย.63!R14+[1]กค.63!R14+[1]สค.63!R14+[1]กย.63!R14</f>
        <v>1644.6053999999999</v>
      </c>
      <c r="S14" s="94">
        <f>[1]ตค.62!S14+[1]พย.62!S14+[1]ธค.62!S14+[1]มค63!S14+[1]กพ.63!S14+[1]มีค.63!S14+[1]เมย.63!S14+[1]พค.63!S14+[1]มิย.63!S14+[1]กค.63!S14+[1]สค.63!S14+[1]กย.63!S14</f>
        <v>82.343199999999996</v>
      </c>
      <c r="T14" s="94">
        <f>[1]ตค.62!T14+[1]พย.62!T14+[1]ธค.62!T14+[1]มค63!T14+[1]กพ.63!T14+[1]มีค.63!T14+[1]เมย.63!T14+[1]พค.63!T14+[1]มิย.63!T14+[1]กค.63!T14+[1]สค.63!T14+[1]กย.63!T14</f>
        <v>114.986</v>
      </c>
      <c r="U14" s="94">
        <f>[1]ตค.62!U14+[1]พย.62!U14+[1]ธค.62!U14+[1]มค63!U14+[1]กพ.63!U14+[1]มีค.63!U14+[1]เมย.63!U14+[1]พค.63!U14+[1]มิย.63!U14+[1]กค.63!U14+[1]สค.63!U14+[1]กย.63!U14</f>
        <v>77.108099999999993</v>
      </c>
      <c r="V14" s="95">
        <f t="shared" si="4"/>
        <v>0.62245951994810245</v>
      </c>
      <c r="W14" s="95">
        <f t="shared" si="4"/>
        <v>0.63375930635838151</v>
      </c>
      <c r="X14" s="95">
        <f t="shared" si="4"/>
        <v>0.56015782312925166</v>
      </c>
      <c r="Y14" s="95">
        <f t="shared" si="4"/>
        <v>0.63528176795580116</v>
      </c>
      <c r="Z14" s="95">
        <f t="shared" si="4"/>
        <v>0.48192562499999997</v>
      </c>
      <c r="AA14" s="86"/>
      <c r="AB14" s="86"/>
      <c r="AC14" s="86"/>
      <c r="AD14" s="86"/>
      <c r="AE14" s="86"/>
    </row>
    <row r="15" spans="1:31" s="87" customFormat="1" x14ac:dyDescent="0.5">
      <c r="A15" s="88" t="s">
        <v>31</v>
      </c>
      <c r="B15" s="89">
        <f t="shared" si="0"/>
        <v>136288</v>
      </c>
      <c r="C15" s="90">
        <f>[1]ตค.62!C15+[1]พย.62!C15+[1]ธค.62!C15+[1]มค63!C15+[1]กพ.63!C15+[1]มีค.63!C15+[1]เมย.63!C15+[1]พค.63!C15+[1]มิย.63!C15+[1]กค.63!C15+[1]สค.63!C15+[1]กย.63!C15</f>
        <v>110604</v>
      </c>
      <c r="D15" s="90">
        <f>[1]ตค.62!D15+[1]พย.62!D15+[1]ธค.62!D15+[1]มค63!D15+[1]กพ.63!D15+[1]มีค.63!D15+[1]เมย.63!D15+[1]พค.63!D15+[1]มิย.63!D15+[1]กค.63!D15+[1]สค.63!D15+[1]กย.63!D15</f>
        <v>5772</v>
      </c>
      <c r="E15" s="90">
        <f>[1]ตค.62!E15+[1]พย.62!E15+[1]ธค.62!E15+[1]มค63!E15+[1]กพ.63!E15+[1]มีค.63!E15+[1]เมย.63!E15+[1]พค.63!E15+[1]มิย.63!E15+[1]กค.63!E15+[1]สค.63!E15+[1]กย.63!E15</f>
        <v>12552</v>
      </c>
      <c r="F15" s="90">
        <f>[1]ตค.62!F15+[1]พย.62!F15+[1]ธค.62!F15+[1]มค63!F15+[1]กพ.63!F15+[1]มีค.63!F15+[1]เมย.63!F15+[1]พค.63!F15+[1]มิย.63!F15+[1]กค.63!F15+[1]สค.63!F15+[1]กย.63!F15</f>
        <v>7360</v>
      </c>
      <c r="G15" s="91">
        <f t="shared" si="1"/>
        <v>5758</v>
      </c>
      <c r="H15" s="90">
        <f>[1]ตค.62!H15+[1]พย.62!H15+[1]ธค.62!H15+[1]มค63!H15+[1]กพ.63!H15+[1]มีค.63!H15+[1]เมย.63!H15+[1]พค.63!H15+[1]มิย.63!H15+[1]กค.63!H15+[1]สค.63!H15+[1]กย.63!H15</f>
        <v>5028</v>
      </c>
      <c r="I15" s="90">
        <f>[1]ตค.62!I15+[1]พย.62!I15+[1]ธค.62!I15+[1]มค63!I15+[1]กพ.63!I15+[1]มีค.63!I15+[1]เมย.63!I15+[1]พค.63!I15+[1]มิย.63!I15+[1]กค.63!I15+[1]สค.63!I15+[1]กย.63!I15</f>
        <v>251</v>
      </c>
      <c r="J15" s="90">
        <f>[1]ตค.62!J15+[1]พย.62!J15+[1]ธค.62!J15+[1]มค63!J15+[1]กพ.63!J15+[1]มีค.63!J15+[1]เมย.63!J15+[1]พค.63!J15+[1]มิย.63!J15+[1]กค.63!J15+[1]สค.63!J15+[1]กย.63!J15</f>
        <v>314</v>
      </c>
      <c r="K15" s="90">
        <f>[1]ตค.62!K15+[1]พย.62!K15+[1]ธค.62!K15+[1]มค63!K15+[1]กพ.63!K15+[1]มีค.63!K15+[1]เมย.63!K15+[1]พค.63!K15+[1]มิย.63!K15+[1]กค.63!K15+[1]สค.63!K15+[1]กย.63!K15</f>
        <v>165</v>
      </c>
      <c r="L15" s="92">
        <f t="shared" si="2"/>
        <v>18569</v>
      </c>
      <c r="M15" s="90">
        <f>[1]ตค.62!M15+[1]พย.62!M15+[1]ธค.62!M15+[1]มค63!M15+[1]กพ.63!M15+[1]มีค.63!M15+[1]เมย.63!M15+[1]พค.63!M15+[1]มิย.63!M15+[1]กค.63!M15+[1]สค.63!M15+[1]กย.63!M15</f>
        <v>16430</v>
      </c>
      <c r="N15" s="90">
        <f>[1]ตค.62!N15+[1]พย.62!N15+[1]ธค.62!N15+[1]มค63!N15+[1]กพ.63!N15+[1]มีค.63!N15+[1]เมย.63!N15+[1]พค.63!N15+[1]มิย.63!N15+[1]กค.63!N15+[1]สค.63!N15+[1]กย.63!N15</f>
        <v>715</v>
      </c>
      <c r="O15" s="90">
        <f>[1]ตค.62!O15+[1]พย.62!O15+[1]ธค.62!O15+[1]มค63!O15+[1]กพ.63!O15+[1]มีค.63!O15+[1]เมย.63!O15+[1]พค.63!O15+[1]มิย.63!O15+[1]กค.63!O15+[1]สค.63!O15+[1]กย.63!O15</f>
        <v>1037</v>
      </c>
      <c r="P15" s="90">
        <f>[1]ตค.62!P15+[1]พย.62!P15+[1]ธค.62!P15+[1]มค63!P15+[1]กพ.63!P15+[1]มีค.63!P15+[1]เมย.63!P15+[1]พค.63!P15+[1]มิย.63!P15+[1]กค.63!P15+[1]สค.63!P15+[1]กย.63!P15</f>
        <v>387</v>
      </c>
      <c r="Q15" s="93">
        <f t="shared" si="3"/>
        <v>3962.4025999999994</v>
      </c>
      <c r="R15" s="94">
        <f>[1]ตค.62!R15+[1]พย.62!R15+[1]ธค.62!R15+[1]มค63!R15+[1]กพ.63!R15+[1]มีค.63!R15+[1]เมย.63!R15+[1]พค.63!R15+[1]มิย.63!R15+[1]กค.63!R15+[1]สค.63!R15+[1]กย.63!R15</f>
        <v>3470.1924999999997</v>
      </c>
      <c r="S15" s="94">
        <f>[1]ตค.62!S15+[1]พย.62!S15+[1]ธค.62!S15+[1]มค63!S15+[1]กพ.63!S15+[1]มีค.63!S15+[1]เมย.63!S15+[1]พค.63!S15+[1]มิย.63!S15+[1]กค.63!S15+[1]สค.63!S15+[1]กย.63!S15</f>
        <v>173.91320000000002</v>
      </c>
      <c r="T15" s="94">
        <f>[1]ตค.62!T15+[1]พย.62!T15+[1]ธค.62!T15+[1]มค63!T15+[1]กพ.63!T15+[1]มีค.63!T15+[1]เมย.63!T15+[1]พค.63!T15+[1]มิย.63!T15+[1]กค.63!T15+[1]สค.63!T15+[1]กย.63!T15</f>
        <v>211.9528</v>
      </c>
      <c r="U15" s="94">
        <f>[1]ตค.62!U15+[1]พย.62!U15+[1]ธค.62!U15+[1]มค63!U15+[1]กพ.63!U15+[1]มีค.63!U15+[1]เมย.63!U15+[1]พค.63!U15+[1]มิย.63!U15+[1]กค.63!U15+[1]สค.63!U15+[1]กย.63!U15</f>
        <v>106.34410000000001</v>
      </c>
      <c r="V15" s="95">
        <f t="shared" si="4"/>
        <v>0.68815606113233752</v>
      </c>
      <c r="W15" s="95">
        <f t="shared" si="4"/>
        <v>0.69017352824184564</v>
      </c>
      <c r="X15" s="95">
        <f t="shared" si="4"/>
        <v>0.69288127490039852</v>
      </c>
      <c r="Y15" s="95">
        <f t="shared" si="4"/>
        <v>0.67500891719745226</v>
      </c>
      <c r="Z15" s="95">
        <f t="shared" si="4"/>
        <v>0.64450969696969707</v>
      </c>
      <c r="AA15" s="86"/>
      <c r="AB15" s="86"/>
      <c r="AC15" s="86"/>
      <c r="AD15" s="86"/>
      <c r="AE15" s="86"/>
    </row>
    <row r="16" spans="1:31" s="87" customFormat="1" x14ac:dyDescent="0.5">
      <c r="A16" s="88" t="s">
        <v>32</v>
      </c>
      <c r="B16" s="89">
        <f t="shared" si="0"/>
        <v>155346</v>
      </c>
      <c r="C16" s="90">
        <f>[1]ตค.62!C16+[1]พย.62!C16+[1]ธค.62!C16+[1]มค63!C16+[1]กพ.63!C16+[1]มีค.63!C16+[1]เมย.63!C16+[1]พค.63!C16+[1]มิย.63!C16+[1]กค.63!C16+[1]สค.63!C16+[1]กย.63!C16</f>
        <v>125179</v>
      </c>
      <c r="D16" s="90">
        <f>[1]ตค.62!D16+[1]พย.62!D16+[1]ธค.62!D16+[1]มค63!D16+[1]กพ.63!D16+[1]มีค.63!D16+[1]เมย.63!D16+[1]พค.63!D16+[1]มิย.63!D16+[1]กค.63!D16+[1]สค.63!D16+[1]กย.63!D16</f>
        <v>6001</v>
      </c>
      <c r="E16" s="90">
        <f>[1]ตค.62!E16+[1]พย.62!E16+[1]ธค.62!E16+[1]มค63!E16+[1]กพ.63!E16+[1]มีค.63!E16+[1]เมย.63!E16+[1]พค.63!E16+[1]มิย.63!E16+[1]กค.63!E16+[1]สค.63!E16+[1]กย.63!E16</f>
        <v>14581</v>
      </c>
      <c r="F16" s="90">
        <f>[1]ตค.62!F16+[1]พย.62!F16+[1]ธค.62!F16+[1]มค63!F16+[1]กพ.63!F16+[1]มีค.63!F16+[1]เมย.63!F16+[1]พค.63!F16+[1]มิย.63!F16+[1]กค.63!F16+[1]สค.63!F16+[1]กย.63!F16</f>
        <v>9585</v>
      </c>
      <c r="G16" s="91">
        <f t="shared" si="1"/>
        <v>7166</v>
      </c>
      <c r="H16" s="90">
        <f>[1]ตค.62!H16+[1]พย.62!H16+[1]ธค.62!H16+[1]มค63!H16+[1]กพ.63!H16+[1]มีค.63!H16+[1]เมย.63!H16+[1]พค.63!H16+[1]มิย.63!H16+[1]กค.63!H16+[1]สค.63!H16+[1]กย.63!H16</f>
        <v>5917</v>
      </c>
      <c r="I16" s="90">
        <f>[1]ตค.62!I16+[1]พย.62!I16+[1]ธค.62!I16+[1]มค63!I16+[1]กพ.63!I16+[1]มีค.63!I16+[1]เมย.63!I16+[1]พค.63!I16+[1]มิย.63!I16+[1]กค.63!I16+[1]สค.63!I16+[1]กย.63!I16</f>
        <v>345</v>
      </c>
      <c r="J16" s="90">
        <f>[1]ตค.62!J16+[1]พย.62!J16+[1]ธค.62!J16+[1]มค63!J16+[1]กพ.63!J16+[1]มีค.63!J16+[1]เมย.63!J16+[1]พค.63!J16+[1]มิย.63!J16+[1]กค.63!J16+[1]สค.63!J16+[1]กย.63!J16</f>
        <v>675</v>
      </c>
      <c r="K16" s="90">
        <f>[1]ตค.62!K16+[1]พย.62!K16+[1]ธค.62!K16+[1]มค63!K16+[1]กพ.63!K16+[1]มีค.63!K16+[1]เมย.63!K16+[1]พค.63!K16+[1]มิย.63!K16+[1]กค.63!K16+[1]สค.63!K16+[1]กย.63!K16</f>
        <v>229</v>
      </c>
      <c r="L16" s="92">
        <f t="shared" si="2"/>
        <v>25395</v>
      </c>
      <c r="M16" s="90">
        <f>[1]ตค.62!M16+[1]พย.62!M16+[1]ธค.62!M16+[1]มค63!M16+[1]กพ.63!M16+[1]มีค.63!M16+[1]เมย.63!M16+[1]พค.63!M16+[1]มิย.63!M16+[1]กค.63!M16+[1]สค.63!M16+[1]กย.63!M16</f>
        <v>21446</v>
      </c>
      <c r="N16" s="90">
        <f>[1]ตค.62!N16+[1]พย.62!N16+[1]ธค.62!N16+[1]มค63!N16+[1]กพ.63!N16+[1]มีค.63!N16+[1]เมย.63!N16+[1]พค.63!N16+[1]มิย.63!N16+[1]กค.63!N16+[1]สค.63!N16+[1]กย.63!N16</f>
        <v>994</v>
      </c>
      <c r="O16" s="90">
        <f>[1]ตค.62!O16+[1]พย.62!O16+[1]ธค.62!O16+[1]มค63!O16+[1]กพ.63!O16+[1]มีค.63!O16+[1]เมย.63!O16+[1]พค.63!O16+[1]มิย.63!O16+[1]กค.63!O16+[1]สค.63!O16+[1]กย.63!O16</f>
        <v>2444</v>
      </c>
      <c r="P16" s="90">
        <f>[1]ตค.62!P16+[1]พย.62!P16+[1]ธค.62!P16+[1]มค63!P16+[1]กพ.63!P16+[1]มีค.63!P16+[1]เมย.63!P16+[1]พค.63!P16+[1]มิย.63!P16+[1]กค.63!P16+[1]สค.63!P16+[1]กย.63!P16</f>
        <v>511</v>
      </c>
      <c r="Q16" s="93">
        <f t="shared" si="3"/>
        <v>4388.1196999999993</v>
      </c>
      <c r="R16" s="94">
        <f>[1]ตค.62!R16+[1]พย.62!R16+[1]ธค.62!R16+[1]มค63!R16+[1]กพ.63!R16+[1]มีค.63!R16+[1]เมย.63!R16+[1]พค.63!R16+[1]มิย.63!R16+[1]กค.63!R16+[1]สค.63!R16+[1]กย.63!R16</f>
        <v>3655.2972999999997</v>
      </c>
      <c r="S16" s="94">
        <f>[1]ตค.62!S16+[1]พย.62!S16+[1]ธค.62!S16+[1]มค63!S16+[1]กพ.63!S16+[1]มีค.63!S16+[1]เมย.63!S16+[1]พค.63!S16+[1]มิย.63!S16+[1]กค.63!S16+[1]สค.63!S16+[1]กย.63!S16</f>
        <v>170.58419999999998</v>
      </c>
      <c r="T16" s="94">
        <f>[1]ตค.62!T16+[1]พย.62!T16+[1]ธค.62!T16+[1]มค63!T16+[1]กพ.63!T16+[1]มีค.63!T16+[1]เมย.63!T16+[1]พค.63!T16+[1]มิย.63!T16+[1]กค.63!T16+[1]สค.63!T16+[1]กย.63!T16</f>
        <v>452.1352</v>
      </c>
      <c r="U16" s="94">
        <f>[1]ตค.62!U16+[1]พย.62!U16+[1]ธค.62!U16+[1]มค63!U16+[1]กพ.63!U16+[1]มีค.63!U16+[1]เมย.63!U16+[1]พค.63!U16+[1]มิย.63!U16+[1]กค.63!U16+[1]สค.63!U16+[1]กย.63!U16</f>
        <v>110.10299999999999</v>
      </c>
      <c r="V16" s="95">
        <f t="shared" si="4"/>
        <v>0.61235273513815225</v>
      </c>
      <c r="W16" s="95">
        <f t="shared" si="4"/>
        <v>0.61776192327192825</v>
      </c>
      <c r="X16" s="95">
        <f t="shared" si="4"/>
        <v>0.49444695652173909</v>
      </c>
      <c r="Y16" s="95">
        <f t="shared" si="4"/>
        <v>0.66982992592592594</v>
      </c>
      <c r="Z16" s="95">
        <f t="shared" si="4"/>
        <v>0.48079912663755459</v>
      </c>
      <c r="AA16" s="86"/>
      <c r="AB16" s="86"/>
      <c r="AC16" s="86"/>
      <c r="AD16" s="86"/>
      <c r="AE16" s="86"/>
    </row>
    <row r="17" spans="1:31" s="87" customFormat="1" x14ac:dyDescent="0.5">
      <c r="A17" s="88" t="s">
        <v>34</v>
      </c>
      <c r="B17" s="89">
        <f t="shared" si="0"/>
        <v>68857</v>
      </c>
      <c r="C17" s="90">
        <f>[1]ตค.62!C17+[1]พย.62!C17+[1]ธค.62!C17+[1]มค63!C17+[1]กพ.63!C17+[1]มีค.63!C17+[1]เมย.63!C17+[1]พค.63!C17+[1]มิย.63!C17+[1]กค.63!C17+[1]สค.63!C17+[1]กย.63!C17</f>
        <v>55809</v>
      </c>
      <c r="D17" s="90">
        <f>[1]ตค.62!D17+[1]พย.62!D17+[1]ธค.62!D17+[1]มค63!D17+[1]กพ.63!D17+[1]มีค.63!D17+[1]เมย.63!D17+[1]พค.63!D17+[1]มิย.63!D17+[1]กค.63!D17+[1]สค.63!D17+[1]กย.63!D17</f>
        <v>2536</v>
      </c>
      <c r="E17" s="90">
        <f>[1]ตค.62!E17+[1]พย.62!E17+[1]ธค.62!E17+[1]มค63!E17+[1]กพ.63!E17+[1]มีค.63!E17+[1]เมย.63!E17+[1]พค.63!E17+[1]มิย.63!E17+[1]กค.63!E17+[1]สค.63!E17+[1]กย.63!E17</f>
        <v>5054</v>
      </c>
      <c r="F17" s="90">
        <f>[1]ตค.62!F17+[1]พย.62!F17+[1]ธค.62!F17+[1]มค63!F17+[1]กพ.63!F17+[1]มีค.63!F17+[1]เมย.63!F17+[1]พค.63!F17+[1]มิย.63!F17+[1]กค.63!F17+[1]สค.63!F17+[1]กย.63!F17</f>
        <v>5458</v>
      </c>
      <c r="G17" s="91">
        <f t="shared" si="1"/>
        <v>3096</v>
      </c>
      <c r="H17" s="90">
        <f>[1]ตค.62!H17+[1]พย.62!H17+[1]ธค.62!H17+[1]มค63!H17+[1]กพ.63!H17+[1]มีค.63!H17+[1]เมย.63!H17+[1]พค.63!H17+[1]มิย.63!H17+[1]กค.63!H17+[1]สค.63!H17+[1]กย.63!H17</f>
        <v>2610</v>
      </c>
      <c r="I17" s="90">
        <f>[1]ตค.62!I17+[1]พย.62!I17+[1]ธค.62!I17+[1]มค63!I17+[1]กพ.63!I17+[1]มีค.63!I17+[1]เมย.63!I17+[1]พค.63!I17+[1]มิย.63!I17+[1]กค.63!I17+[1]สค.63!I17+[1]กย.63!I17</f>
        <v>95</v>
      </c>
      <c r="J17" s="90">
        <f>[1]ตค.62!J17+[1]พย.62!J17+[1]ธค.62!J17+[1]มค63!J17+[1]กพ.63!J17+[1]มีค.63!J17+[1]เมย.63!J17+[1]พค.63!J17+[1]มิย.63!J17+[1]กค.63!J17+[1]สค.63!J17+[1]กย.63!J17</f>
        <v>248</v>
      </c>
      <c r="K17" s="90">
        <f>[1]ตค.62!K17+[1]พย.62!K17+[1]ธค.62!K17+[1]มค63!K17+[1]กพ.63!K17+[1]มีค.63!K17+[1]เมย.63!K17+[1]พค.63!K17+[1]มิย.63!K17+[1]กค.63!K17+[1]สค.63!K17+[1]กย.63!K17</f>
        <v>143</v>
      </c>
      <c r="L17" s="92">
        <f t="shared" si="2"/>
        <v>9505</v>
      </c>
      <c r="M17" s="90">
        <f>[1]ตค.62!M17+[1]พย.62!M17+[1]ธค.62!M17+[1]มค63!M17+[1]กพ.63!M17+[1]มีค.63!M17+[1]เมย.63!M17+[1]พค.63!M17+[1]มิย.63!M17+[1]กค.63!M17+[1]สค.63!M17+[1]กย.63!M17</f>
        <v>8227</v>
      </c>
      <c r="N17" s="90">
        <f>[1]ตค.62!N17+[1]พย.62!N17+[1]ธค.62!N17+[1]มค63!N17+[1]กพ.63!N17+[1]มีค.63!N17+[1]เมย.63!N17+[1]พค.63!N17+[1]มิย.63!N17+[1]กค.63!N17+[1]สค.63!N17+[1]กย.63!N17</f>
        <v>267</v>
      </c>
      <c r="O17" s="90">
        <f>[1]ตค.62!O17+[1]พย.62!O17+[1]ธค.62!O17+[1]มค63!O17+[1]กพ.63!O17+[1]มีค.63!O17+[1]เมย.63!O17+[1]พค.63!O17+[1]มิย.63!O17+[1]กค.63!O17+[1]สค.63!O17+[1]กย.63!O17</f>
        <v>683</v>
      </c>
      <c r="P17" s="90">
        <f>[1]ตค.62!P17+[1]พย.62!P17+[1]ธค.62!P17+[1]มค63!P17+[1]กพ.63!P17+[1]มีค.63!P17+[1]เมย.63!P17+[1]พค.63!P17+[1]มิย.63!P17+[1]กค.63!P17+[1]สค.63!P17+[1]กย.63!P17</f>
        <v>328</v>
      </c>
      <c r="Q17" s="93">
        <f t="shared" si="3"/>
        <v>1799.0678999999998</v>
      </c>
      <c r="R17" s="94">
        <f>[1]ตค.62!R17+[1]พย.62!R17+[1]ธค.62!R17+[1]มค63!R17+[1]กพ.63!R17+[1]มีค.63!R17+[1]เมย.63!R17+[1]พค.63!R17+[1]มิย.63!R17+[1]กค.63!R17+[1]สค.63!R17+[1]กย.63!R17</f>
        <v>1573.2521999999999</v>
      </c>
      <c r="S17" s="94">
        <f>[1]ตค.62!S17+[1]พย.62!S17+[1]ธค.62!S17+[1]มค63!S17+[1]กพ.63!S17+[1]มีค.63!S17+[1]เมย.63!S17+[1]พค.63!S17+[1]มิย.63!S17+[1]กค.63!S17+[1]สค.63!S17+[1]กย.63!S17</f>
        <v>44.001299999999993</v>
      </c>
      <c r="T17" s="94">
        <f>[1]ตค.62!T17+[1]พย.62!T17+[1]ธค.62!T17+[1]มค63!T17+[1]กพ.63!T17+[1]มีค.63!T17+[1]เมย.63!T17+[1]พค.63!T17+[1]มิย.63!T17+[1]กค.63!T17+[1]สค.63!T17+[1]กย.63!T17</f>
        <v>121.72519999999999</v>
      </c>
      <c r="U17" s="94">
        <f>[1]ตค.62!U17+[1]พย.62!U17+[1]ธค.62!U17+[1]มค63!U17+[1]กพ.63!U17+[1]มีค.63!U17+[1]เมย.63!U17+[1]พค.63!U17+[1]มิย.63!U17+[1]กค.63!U17+[1]สค.63!U17+[1]กย.63!U17</f>
        <v>60.089199999999991</v>
      </c>
      <c r="V17" s="95">
        <f t="shared" si="4"/>
        <v>0.5810942829457364</v>
      </c>
      <c r="W17" s="95">
        <f t="shared" si="4"/>
        <v>0.60277862068965515</v>
      </c>
      <c r="X17" s="95">
        <f t="shared" si="4"/>
        <v>0.46317157894736838</v>
      </c>
      <c r="Y17" s="95">
        <f t="shared" si="4"/>
        <v>0.49082741935483865</v>
      </c>
      <c r="Z17" s="95">
        <f t="shared" si="4"/>
        <v>0.42020419580419577</v>
      </c>
      <c r="AA17" s="86"/>
      <c r="AB17" s="86"/>
      <c r="AC17" s="86"/>
      <c r="AD17" s="86"/>
      <c r="AE17" s="86"/>
    </row>
    <row r="18" spans="1:31" s="87" customFormat="1" x14ac:dyDescent="0.5">
      <c r="A18" s="88" t="s">
        <v>35</v>
      </c>
      <c r="B18" s="89">
        <f t="shared" si="0"/>
        <v>50489</v>
      </c>
      <c r="C18" s="90">
        <f>[1]ตค.62!C18+[1]พย.62!C18+[1]ธค.62!C18+[1]มค63!C18+[1]กพ.63!C18+[1]มีค.63!C18+[1]เมย.63!C18+[1]พค.63!C18+[1]มิย.63!C18+[1]กค.63!C18+[1]สค.63!C18+[1]กย.63!C18</f>
        <v>39297</v>
      </c>
      <c r="D18" s="90">
        <f>[1]ตค.62!D18+[1]พย.62!D18+[1]ธค.62!D18+[1]มค63!D18+[1]กพ.63!D18+[1]มีค.63!D18+[1]เมย.63!D18+[1]พค.63!D18+[1]มิย.63!D18+[1]กค.63!D18+[1]สค.63!D18+[1]กย.63!D18</f>
        <v>2898</v>
      </c>
      <c r="E18" s="90">
        <f>[1]ตค.62!E18+[1]พย.62!E18+[1]ธค.62!E18+[1]มค63!E18+[1]กพ.63!E18+[1]มีค.63!E18+[1]เมย.63!E18+[1]พค.63!E18+[1]มิย.63!E18+[1]กค.63!E18+[1]สค.63!E18+[1]กย.63!E18</f>
        <v>4729</v>
      </c>
      <c r="F18" s="90">
        <f>[1]ตค.62!F18+[1]พย.62!F18+[1]ธค.62!F18+[1]มค63!F18+[1]กพ.63!F18+[1]มีค.63!F18+[1]เมย.63!F18+[1]พค.63!F18+[1]มิย.63!F18+[1]กค.63!F18+[1]สค.63!F18+[1]กย.63!F18</f>
        <v>3565</v>
      </c>
      <c r="G18" s="91">
        <f t="shared" si="1"/>
        <v>2765</v>
      </c>
      <c r="H18" s="90">
        <f>[1]ตค.62!H18+[1]พย.62!H18+[1]ธค.62!H18+[1]มค63!H18+[1]กพ.63!H18+[1]มีค.63!H18+[1]เมย.63!H18+[1]พค.63!H18+[1]มิย.63!H18+[1]กค.63!H18+[1]สค.63!H18+[1]กย.63!H18</f>
        <v>2356</v>
      </c>
      <c r="I18" s="90">
        <f>[1]ตค.62!I18+[1]พย.62!I18+[1]ธค.62!I18+[1]มค63!I18+[1]กพ.63!I18+[1]มีค.63!I18+[1]เมย.63!I18+[1]พค.63!I18+[1]มิย.63!I18+[1]กค.63!I18+[1]สค.63!I18+[1]กย.63!I18</f>
        <v>160</v>
      </c>
      <c r="J18" s="90">
        <f>[1]ตค.62!J18+[1]พย.62!J18+[1]ธค.62!J18+[1]มค63!J18+[1]กพ.63!J18+[1]มีค.63!J18+[1]เมย.63!J18+[1]พค.63!J18+[1]มิย.63!J18+[1]กค.63!J18+[1]สค.63!J18+[1]กย.63!J18</f>
        <v>165</v>
      </c>
      <c r="K18" s="90">
        <f>[1]ตค.62!K18+[1]พย.62!K18+[1]ธค.62!K18+[1]มค63!K18+[1]กพ.63!K18+[1]มีค.63!K18+[1]เมย.63!K18+[1]พค.63!K18+[1]มิย.63!K18+[1]กค.63!K18+[1]สค.63!K18+[1]กย.63!K18</f>
        <v>84</v>
      </c>
      <c r="L18" s="92">
        <f t="shared" si="2"/>
        <v>7868</v>
      </c>
      <c r="M18" s="90">
        <f>[1]ตค.62!M18+[1]พย.62!M18+[1]ธค.62!M18+[1]มค63!M18+[1]กพ.63!M18+[1]มีค.63!M18+[1]เมย.63!M18+[1]พค.63!M18+[1]มิย.63!M18+[1]กค.63!M18+[1]สค.63!M18+[1]กย.63!M18</f>
        <v>6829</v>
      </c>
      <c r="N18" s="90">
        <f>[1]ตค.62!N18+[1]พย.62!N18+[1]ธค.62!N18+[1]มค63!N18+[1]กพ.63!N18+[1]มีค.63!N18+[1]เมย.63!N18+[1]พค.63!N18+[1]มิย.63!N18+[1]กค.63!N18+[1]สค.63!N18+[1]กย.63!N18</f>
        <v>391</v>
      </c>
      <c r="O18" s="90">
        <f>[1]ตค.62!O18+[1]พย.62!O18+[1]ธค.62!O18+[1]มค63!O18+[1]กพ.63!O18+[1]มีค.63!O18+[1]เมย.63!O18+[1]พค.63!O18+[1]มิย.63!O18+[1]กค.63!O18+[1]สค.63!O18+[1]กย.63!O18</f>
        <v>516</v>
      </c>
      <c r="P18" s="90">
        <f>[1]ตค.62!P18+[1]พย.62!P18+[1]ธค.62!P18+[1]มค63!P18+[1]กพ.63!P18+[1]มีค.63!P18+[1]เมย.63!P18+[1]พค.63!P18+[1]มิย.63!P18+[1]กค.63!P18+[1]สค.63!P18+[1]กย.63!P18</f>
        <v>132</v>
      </c>
      <c r="Q18" s="93">
        <f t="shared" si="3"/>
        <v>1377.1212</v>
      </c>
      <c r="R18" s="94">
        <f>[1]ตค.62!R18+[1]พย.62!R18+[1]ธค.62!R18+[1]มค63!R18+[1]กพ.63!R18+[1]มีค.63!R18+[1]เมย.63!R18+[1]พค.63!R18+[1]มิย.63!R18+[1]กค.63!R18+[1]สค.63!R18+[1]กย.63!R18</f>
        <v>1199.1641</v>
      </c>
      <c r="S18" s="94">
        <f>[1]ตค.62!S18+[1]พย.62!S18+[1]ธค.62!S18+[1]มค63!S18+[1]กพ.63!S18+[1]มีค.63!S18+[1]เมย.63!S18+[1]พค.63!S18+[1]มิย.63!S18+[1]กค.63!S18+[1]สค.63!S18+[1]กย.63!S18</f>
        <v>62.3142</v>
      </c>
      <c r="T18" s="94">
        <f>[1]ตค.62!T18+[1]พย.62!T18+[1]ธค.62!T18+[1]มค63!T18+[1]กพ.63!T18+[1]มีค.63!T18+[1]เมย.63!T18+[1]พค.63!T18+[1]มิย.63!T18+[1]กค.63!T18+[1]สค.63!T18+[1]กย.63!T18</f>
        <v>84.372799999999998</v>
      </c>
      <c r="U18" s="94">
        <f>[1]ตค.62!U18+[1]พย.62!U18+[1]ธค.62!U18+[1]มค63!U18+[1]กพ.63!U18+[1]มีค.63!U18+[1]เมย.63!U18+[1]พค.63!U18+[1]มิย.63!U18+[1]กค.63!U18+[1]สค.63!U18+[1]กย.63!U18</f>
        <v>31.270099999999999</v>
      </c>
      <c r="V18" s="95">
        <f t="shared" si="4"/>
        <v>0.49805468354430382</v>
      </c>
      <c r="W18" s="95">
        <f t="shared" si="4"/>
        <v>0.50898306451612907</v>
      </c>
      <c r="X18" s="95">
        <f t="shared" si="4"/>
        <v>0.38946375</v>
      </c>
      <c r="Y18" s="95">
        <f t="shared" si="4"/>
        <v>0.51135030303030304</v>
      </c>
      <c r="Z18" s="95">
        <f t="shared" si="4"/>
        <v>0.37226309523809525</v>
      </c>
      <c r="AA18" s="86"/>
      <c r="AB18" s="86"/>
      <c r="AC18" s="86"/>
      <c r="AD18" s="86"/>
      <c r="AE18" s="86"/>
    </row>
    <row r="19" spans="1:31" s="87" customFormat="1" x14ac:dyDescent="0.5">
      <c r="A19" s="88" t="s">
        <v>36</v>
      </c>
      <c r="B19" s="89">
        <f t="shared" si="0"/>
        <v>91524</v>
      </c>
      <c r="C19" s="90">
        <f>[1]ตค.62!C19+[1]พย.62!C19+[1]ธค.62!C19+[1]มค63!C19+[1]กพ.63!C19+[1]มีค.63!C19+[1]เมย.63!C19+[1]พค.63!C19+[1]มิย.63!C19+[1]กค.63!C19+[1]สค.63!C19+[1]กย.63!C19</f>
        <v>64863</v>
      </c>
      <c r="D19" s="90">
        <f>[1]ตค.62!D19+[1]พย.62!D19+[1]ธค.62!D19+[1]มค63!D19+[1]กพ.63!D19+[1]มีค.63!D19+[1]เมย.63!D19+[1]พค.63!D19+[1]มิย.63!D19+[1]กค.63!D19+[1]สค.63!D19+[1]กย.63!D19</f>
        <v>3947</v>
      </c>
      <c r="E19" s="90">
        <f>[1]ตค.62!E19+[1]พย.62!E19+[1]ธค.62!E19+[1]มค63!E19+[1]กพ.63!E19+[1]มีค.63!E19+[1]เมย.63!E19+[1]พค.63!E19+[1]มิย.63!E19+[1]กค.63!E19+[1]สค.63!E19+[1]กย.63!E19</f>
        <v>12256</v>
      </c>
      <c r="F19" s="90">
        <f>[1]ตค.62!F19+[1]พย.62!F19+[1]ธค.62!F19+[1]มค63!F19+[1]กพ.63!F19+[1]มีค.63!F19+[1]เมย.63!F19+[1]พค.63!F19+[1]มิย.63!F19+[1]กค.63!F19+[1]สค.63!F19+[1]กย.63!F19</f>
        <v>10458</v>
      </c>
      <c r="G19" s="91">
        <f t="shared" si="1"/>
        <v>3511</v>
      </c>
      <c r="H19" s="90">
        <f>[1]ตค.62!H19+[1]พย.62!H19+[1]ธค.62!H19+[1]มค63!H19+[1]กพ.63!H19+[1]มีค.63!H19+[1]เมย.63!H19+[1]พค.63!H19+[1]มิย.63!H19+[1]กค.63!H19+[1]สค.63!H19+[1]กย.63!H19</f>
        <v>2967</v>
      </c>
      <c r="I19" s="90">
        <f>[1]ตค.62!I19+[1]พย.62!I19+[1]ธค.62!I19+[1]มค63!I19+[1]กพ.63!I19+[1]มีค.63!I19+[1]เมย.63!I19+[1]พค.63!I19+[1]มิย.63!I19+[1]กค.63!I19+[1]สค.63!I19+[1]กย.63!I19</f>
        <v>129</v>
      </c>
      <c r="J19" s="90">
        <f>[1]ตค.62!J19+[1]พย.62!J19+[1]ธค.62!J19+[1]มค63!J19+[1]กพ.63!J19+[1]มีค.63!J19+[1]เมย.63!J19+[1]พค.63!J19+[1]มิย.63!J19+[1]กค.63!J19+[1]สค.63!J19+[1]กย.63!J19</f>
        <v>345</v>
      </c>
      <c r="K19" s="90">
        <f>[1]ตค.62!K19+[1]พย.62!K19+[1]ธค.62!K19+[1]มค63!K19+[1]กพ.63!K19+[1]มีค.63!K19+[1]เมย.63!K19+[1]พค.63!K19+[1]มิย.63!K19+[1]กค.63!K19+[1]สค.63!K19+[1]กย.63!K19</f>
        <v>70</v>
      </c>
      <c r="L19" s="92">
        <f t="shared" si="2"/>
        <v>11704</v>
      </c>
      <c r="M19" s="90">
        <f>[1]ตค.62!M19+[1]พย.62!M19+[1]ธค.62!M19+[1]มค63!M19+[1]กพ.63!M19+[1]มีค.63!M19+[1]เมย.63!M19+[1]พค.63!M19+[1]มิย.63!M19+[1]กค.63!M19+[1]สค.63!M19+[1]กย.63!M19</f>
        <v>10017</v>
      </c>
      <c r="N19" s="90">
        <f>[1]ตค.62!N19+[1]พย.62!N19+[1]ธค.62!N19+[1]มค63!N19+[1]กพ.63!N19+[1]มีค.63!N19+[1]เมย.63!N19+[1]พค.63!N19+[1]มิย.63!N19+[1]กค.63!N19+[1]สค.63!N19+[1]กย.63!N19</f>
        <v>358</v>
      </c>
      <c r="O19" s="90">
        <f>[1]ตค.62!O19+[1]พย.62!O19+[1]ธค.62!O19+[1]มค63!O19+[1]กพ.63!O19+[1]มีค.63!O19+[1]เมย.63!O19+[1]พค.63!O19+[1]มิย.63!O19+[1]กค.63!O19+[1]สค.63!O19+[1]กย.63!O19</f>
        <v>1186</v>
      </c>
      <c r="P19" s="90">
        <f>[1]ตค.62!P19+[1]พย.62!P19+[1]ธค.62!P19+[1]มค63!P19+[1]กพ.63!P19+[1]มีค.63!P19+[1]เมย.63!P19+[1]พค.63!P19+[1]มิย.63!P19+[1]กค.63!P19+[1]สค.63!P19+[1]กย.63!P19</f>
        <v>143</v>
      </c>
      <c r="Q19" s="93">
        <f t="shared" si="3"/>
        <v>1982.2829999999999</v>
      </c>
      <c r="R19" s="94">
        <f>[1]ตค.62!R19+[1]พย.62!R19+[1]ธค.62!R19+[1]มค63!R19+[1]กพ.63!R19+[1]มีค.63!R19+[1]เมย.63!R19+[1]พค.63!R19+[1]มิย.63!R19+[1]กค.63!R19+[1]สค.63!R19+[1]กย.63!R19</f>
        <v>1681.9802999999999</v>
      </c>
      <c r="S19" s="94">
        <f>[1]ตค.62!S19+[1]พย.62!S19+[1]ธค.62!S19+[1]มค63!S19+[1]กพ.63!S19+[1]มีค.63!S19+[1]เมย.63!S19+[1]พค.63!S19+[1]มิย.63!S19+[1]กค.63!S19+[1]สค.63!S19+[1]กย.63!S19</f>
        <v>67.120400000000004</v>
      </c>
      <c r="T19" s="94">
        <f>[1]ตค.62!T19+[1]พย.62!T19+[1]ธค.62!T19+[1]มค63!T19+[1]กพ.63!T19+[1]มีค.63!T19+[1]เมย.63!T19+[1]พค.63!T19+[1]มิย.63!T19+[1]กค.63!T19+[1]สค.63!T19+[1]กย.63!T19</f>
        <v>203.50350000000003</v>
      </c>
      <c r="U19" s="94">
        <f>[1]ตค.62!U19+[1]พย.62!U19+[1]ธค.62!U19+[1]มค63!U19+[1]กพ.63!U19+[1]มีค.63!U19+[1]เมย.63!U19+[1]พค.63!U19+[1]มิย.63!U19+[1]กค.63!U19+[1]สค.63!U19+[1]กย.63!U19</f>
        <v>29.678799999999999</v>
      </c>
      <c r="V19" s="95">
        <f t="shared" si="4"/>
        <v>0.56459213899174021</v>
      </c>
      <c r="W19" s="95">
        <f t="shared" si="4"/>
        <v>0.56689595551061678</v>
      </c>
      <c r="X19" s="95">
        <f t="shared" si="4"/>
        <v>0.52031317829457369</v>
      </c>
      <c r="Y19" s="95">
        <f t="shared" si="4"/>
        <v>0.58986521739130449</v>
      </c>
      <c r="Z19" s="95">
        <f t="shared" si="4"/>
        <v>0.42398285714285711</v>
      </c>
      <c r="AA19" s="86"/>
      <c r="AB19" s="86"/>
      <c r="AC19" s="86"/>
      <c r="AD19" s="86"/>
      <c r="AE19" s="86"/>
    </row>
    <row r="20" spans="1:31" s="87" customFormat="1" x14ac:dyDescent="0.5">
      <c r="A20" s="88" t="s">
        <v>37</v>
      </c>
      <c r="B20" s="89">
        <f t="shared" si="0"/>
        <v>77688</v>
      </c>
      <c r="C20" s="90">
        <f>[1]ตค.62!C20+[1]พย.62!C20+[1]ธค.62!C20+[1]มค63!C20+[1]กพ.63!C20+[1]มีค.63!C20+[1]เมย.63!C20+[1]พค.63!C20+[1]มิย.63!C20+[1]กค.63!C20+[1]สค.63!C20+[1]กย.63!C20</f>
        <v>63206</v>
      </c>
      <c r="D20" s="90">
        <f>[1]ตค.62!D20+[1]พย.62!D20+[1]ธค.62!D20+[1]มค63!D20+[1]กพ.63!D20+[1]มีค.63!D20+[1]เมย.63!D20+[1]พค.63!D20+[1]มิย.63!D20+[1]กค.63!D20+[1]สค.63!D20+[1]กย.63!D20</f>
        <v>2517</v>
      </c>
      <c r="E20" s="90">
        <f>[1]ตค.62!E20+[1]พย.62!E20+[1]ธค.62!E20+[1]มค63!E20+[1]กพ.63!E20+[1]มีค.63!E20+[1]เมย.63!E20+[1]พค.63!E20+[1]มิย.63!E20+[1]กค.63!E20+[1]สค.63!E20+[1]กย.63!E20</f>
        <v>6522</v>
      </c>
      <c r="F20" s="90">
        <f>[1]ตค.62!F20+[1]พย.62!F20+[1]ธค.62!F20+[1]มค63!F20+[1]กพ.63!F20+[1]มีค.63!F20+[1]เมย.63!F20+[1]พค.63!F20+[1]มิย.63!F20+[1]กค.63!F20+[1]สค.63!F20+[1]กย.63!F20</f>
        <v>5443</v>
      </c>
      <c r="G20" s="91">
        <f t="shared" si="1"/>
        <v>2251</v>
      </c>
      <c r="H20" s="90">
        <f>[1]ตค.62!H20+[1]พย.62!H20+[1]ธค.62!H20+[1]มค63!H20+[1]กพ.63!H20+[1]มีค.63!H20+[1]เมย.63!H20+[1]พค.63!H20+[1]มิย.63!H20+[1]กค.63!H20+[1]สค.63!H20+[1]กย.63!H20</f>
        <v>1971</v>
      </c>
      <c r="I20" s="90">
        <f>[1]ตค.62!I20+[1]พย.62!I20+[1]ธค.62!I20+[1]มค63!I20+[1]กพ.63!I20+[1]มีค.63!I20+[1]เมย.63!I20+[1]พค.63!I20+[1]มิย.63!I20+[1]กค.63!I20+[1]สค.63!I20+[1]กย.63!I20</f>
        <v>71</v>
      </c>
      <c r="J20" s="90">
        <f>[1]ตค.62!J20+[1]พย.62!J20+[1]ธค.62!J20+[1]มค63!J20+[1]กพ.63!J20+[1]มีค.63!J20+[1]เมย.63!J20+[1]พค.63!J20+[1]มิย.63!J20+[1]กค.63!J20+[1]สค.63!J20+[1]กย.63!J20</f>
        <v>108</v>
      </c>
      <c r="K20" s="90">
        <f>[1]ตค.62!K20+[1]พย.62!K20+[1]ธค.62!K20+[1]มค63!K20+[1]กพ.63!K20+[1]มีค.63!K20+[1]เมย.63!K20+[1]พค.63!K20+[1]มิย.63!K20+[1]กค.63!K20+[1]สค.63!K20+[1]กย.63!K20</f>
        <v>101</v>
      </c>
      <c r="L20" s="92">
        <f t="shared" si="2"/>
        <v>6918</v>
      </c>
      <c r="M20" s="90">
        <f>[1]ตค.62!M20+[1]พย.62!M20+[1]ธค.62!M20+[1]มค63!M20+[1]กพ.63!M20+[1]มีค.63!M20+[1]เมย.63!M20+[1]พค.63!M20+[1]มิย.63!M20+[1]กค.63!M20+[1]สค.63!M20+[1]กย.63!M20</f>
        <v>6203</v>
      </c>
      <c r="N20" s="90">
        <f>[1]ตค.62!N20+[1]พย.62!N20+[1]ธค.62!N20+[1]มค63!N20+[1]กพ.63!N20+[1]มีค.63!N20+[1]เมย.63!N20+[1]พค.63!N20+[1]มิย.63!N20+[1]กค.63!N20+[1]สค.63!N20+[1]กย.63!N20</f>
        <v>186</v>
      </c>
      <c r="O20" s="90">
        <f>[1]ตค.62!O20+[1]พย.62!O20+[1]ธค.62!O20+[1]มค63!O20+[1]กพ.63!O20+[1]มีค.63!O20+[1]เมย.63!O20+[1]พค.63!O20+[1]มิย.63!O20+[1]กค.63!O20+[1]สค.63!O20+[1]กย.63!O20</f>
        <v>360</v>
      </c>
      <c r="P20" s="90">
        <f>[1]ตค.62!P20+[1]พย.62!P20+[1]ธค.62!P20+[1]มค63!P20+[1]กพ.63!P20+[1]มีค.63!P20+[1]เมย.63!P20+[1]พค.63!P20+[1]มิย.63!P20+[1]กค.63!P20+[1]สค.63!P20+[1]กย.63!P20</f>
        <v>169</v>
      </c>
      <c r="Q20" s="93">
        <f t="shared" si="3"/>
        <v>1492.9712</v>
      </c>
      <c r="R20" s="94">
        <f>[1]ตค.62!R20+[1]พย.62!R20+[1]ธค.62!R20+[1]มค63!R20+[1]กพ.63!R20+[1]มีค.63!R20+[1]เมย.63!R20+[1]พค.63!R20+[1]มิย.63!R20+[1]กค.63!R20+[1]สค.63!R20+[1]กย.63!R20</f>
        <v>1332.6143999999999</v>
      </c>
      <c r="S20" s="94">
        <f>[1]ตค.62!S20+[1]พย.62!S20+[1]ธค.62!S20+[1]มค63!S20+[1]กพ.63!S20+[1]มีค.63!S20+[1]เมย.63!S20+[1]พค.63!S20+[1]มิย.63!S20+[1]กค.63!S20+[1]สค.63!S20+[1]กย.63!S20</f>
        <v>35.925500000000007</v>
      </c>
      <c r="T20" s="94">
        <f>[1]ตค.62!T20+[1]พย.62!T20+[1]ธค.62!T20+[1]มค63!T20+[1]กพ.63!T20+[1]มีค.63!T20+[1]เมย.63!T20+[1]พค.63!T20+[1]มิย.63!T20+[1]กค.63!T20+[1]สค.63!T20+[1]กย.63!T20</f>
        <v>86.892300000000006</v>
      </c>
      <c r="U20" s="94">
        <f>[1]ตค.62!U20+[1]พย.62!U20+[1]ธค.62!U20+[1]มค63!U20+[1]กพ.63!U20+[1]มีค.63!U20+[1]เมย.63!U20+[1]พค.63!U20+[1]มิย.63!U20+[1]กค.63!U20+[1]สค.63!U20+[1]กย.63!U20</f>
        <v>37.539000000000001</v>
      </c>
      <c r="V20" s="95">
        <f t="shared" si="4"/>
        <v>0.66324797867614393</v>
      </c>
      <c r="W20" s="95">
        <f t="shared" si="4"/>
        <v>0.67611080669710799</v>
      </c>
      <c r="X20" s="95">
        <f t="shared" si="4"/>
        <v>0.50599295774647901</v>
      </c>
      <c r="Y20" s="95">
        <f t="shared" si="4"/>
        <v>0.80455833333333338</v>
      </c>
      <c r="Z20" s="95">
        <f t="shared" si="4"/>
        <v>0.37167326732673267</v>
      </c>
      <c r="AA20" s="86"/>
      <c r="AB20" s="86"/>
      <c r="AC20" s="86"/>
      <c r="AD20" s="86"/>
      <c r="AE20" s="86"/>
    </row>
    <row r="21" spans="1:31" s="87" customFormat="1" x14ac:dyDescent="0.5">
      <c r="A21" s="88" t="s">
        <v>38</v>
      </c>
      <c r="B21" s="89">
        <f>C21+D21+E21+F21</f>
        <v>73390</v>
      </c>
      <c r="C21" s="90">
        <f>[1]ตค.62!C21+[1]พย.62!C21+[1]ธค.62!C21+[1]มค63!C21+[1]กพ.63!C21+[1]มีค.63!C21+[1]เมย.63!C21+[1]พค.63!C21+[1]มิย.63!C21+[1]กค.63!C21+[1]สค.63!C21+[1]กย.63!C21</f>
        <v>62056</v>
      </c>
      <c r="D21" s="90">
        <f>[1]ตค.62!D21+[1]พย.62!D21+[1]ธค.62!D21+[1]มค63!D21+[1]กพ.63!D21+[1]มีค.63!D21+[1]เมย.63!D21+[1]พค.63!D21+[1]มิย.63!D21+[1]กค.63!D21+[1]สค.63!D21+[1]กย.63!D21</f>
        <v>3049</v>
      </c>
      <c r="E21" s="90">
        <f>[1]ตค.62!E21+[1]พย.62!E21+[1]ธค.62!E21+[1]มค63!E21+[1]กพ.63!E21+[1]มีค.63!E21+[1]เมย.63!E21+[1]พค.63!E21+[1]มิย.63!E21+[1]กค.63!E21+[1]สค.63!E21+[1]กย.63!E21</f>
        <v>4672</v>
      </c>
      <c r="F21" s="90">
        <f>[1]ตค.62!F21+[1]พย.62!F21+[1]ธค.62!F21+[1]มค63!F21+[1]กพ.63!F21+[1]มีค.63!F21+[1]เมย.63!F21+[1]พค.63!F21+[1]มิย.63!F21+[1]กค.63!F21+[1]สค.63!F21+[1]กย.63!F21</f>
        <v>3613</v>
      </c>
      <c r="G21" s="91">
        <f t="shared" si="1"/>
        <v>3014</v>
      </c>
      <c r="H21" s="90">
        <f>[1]ตค.62!H21+[1]พย.62!H21+[1]ธค.62!H21+[1]มค63!H21+[1]กพ.63!H21+[1]มีค.63!H21+[1]เมย.63!H21+[1]พค.63!H21+[1]มิย.63!H21+[1]กค.63!H21+[1]สค.63!H21+[1]กย.63!H21</f>
        <v>2657</v>
      </c>
      <c r="I21" s="90">
        <f>[1]ตค.62!I21+[1]พย.62!I21+[1]ธค.62!I21+[1]มค63!I21+[1]กพ.63!I21+[1]มีค.63!I21+[1]เมย.63!I21+[1]พค.63!I21+[1]มิย.63!I21+[1]กค.63!I21+[1]สค.63!I21+[1]กย.63!I21</f>
        <v>146</v>
      </c>
      <c r="J21" s="90">
        <f>[1]ตค.62!J21+[1]พย.62!J21+[1]ธค.62!J21+[1]มค63!J21+[1]กพ.63!J21+[1]มีค.63!J21+[1]เมย.63!J21+[1]พค.63!J21+[1]มิย.63!J21+[1]กค.63!J21+[1]สค.63!J21+[1]กย.63!J21</f>
        <v>160</v>
      </c>
      <c r="K21" s="90">
        <f>[1]ตค.62!K21+[1]พย.62!K21+[1]ธค.62!K21+[1]มค63!K21+[1]กพ.63!K21+[1]มีค.63!K21+[1]เมย.63!K21+[1]พค.63!K21+[1]มิย.63!K21+[1]กค.63!K21+[1]สค.63!K21+[1]กย.63!K21</f>
        <v>51</v>
      </c>
      <c r="L21" s="92">
        <f t="shared" si="2"/>
        <v>7350</v>
      </c>
      <c r="M21" s="90">
        <f>[1]ตค.62!M21+[1]พย.62!M21+[1]ธค.62!M21+[1]มค63!M21+[1]กพ.63!M21+[1]มีค.63!M21+[1]เมย.63!M21+[1]พค.63!M21+[1]มิย.63!M21+[1]กค.63!M21+[1]สค.63!M21+[1]กย.63!M21</f>
        <v>6515</v>
      </c>
      <c r="N21" s="90">
        <f>[1]ตค.62!N21+[1]พย.62!N21+[1]ธค.62!N21+[1]มค63!N21+[1]กพ.63!N21+[1]มีค.63!N21+[1]เมย.63!N21+[1]พค.63!N21+[1]มิย.63!N21+[1]กค.63!N21+[1]สค.63!N21+[1]กย.63!N21</f>
        <v>326</v>
      </c>
      <c r="O21" s="90">
        <f>[1]ตค.62!O21+[1]พย.62!O21+[1]ธค.62!O21+[1]มค63!O21+[1]กพ.63!O21+[1]มีค.63!O21+[1]เมย.63!O21+[1]พค.63!O21+[1]มิย.63!O21+[1]กค.63!O21+[1]สค.63!O21+[1]กย.63!O21</f>
        <v>428</v>
      </c>
      <c r="P21" s="90">
        <f>[1]ตค.62!P21+[1]พย.62!P21+[1]ธค.62!P21+[1]มค63!P21+[1]กพ.63!P21+[1]มีค.63!P21+[1]เมย.63!P21+[1]พค.63!P21+[1]มิย.63!P21+[1]กค.63!P21+[1]สค.63!P21+[1]กย.63!P21</f>
        <v>81</v>
      </c>
      <c r="Q21" s="93">
        <f>R21+S21+T21+U21</f>
        <v>1637.0001000000002</v>
      </c>
      <c r="R21" s="94">
        <f>[1]ตค.62!R21+[1]พย.62!R21+[1]ธค.62!R21+[1]มค63!R21+[1]กพ.63!R21+[1]มีค.63!R21+[1]เมย.63!R21+[1]พค.63!R21+[1]มิย.63!R21+[1]กค.63!R21+[1]สค.63!R21+[1]กย.63!R21</f>
        <v>1458.4990000000003</v>
      </c>
      <c r="S21" s="94">
        <f>[1]ตค.62!S21+[1]พย.62!S21+[1]ธค.62!S21+[1]มค63!S21+[1]กพ.63!S21+[1]มีค.63!S21+[1]เมย.63!S21+[1]พค.63!S21+[1]มิย.63!S21+[1]กค.63!S21+[1]สค.63!S21+[1]กย.63!S21</f>
        <v>67.400700000000001</v>
      </c>
      <c r="T21" s="94">
        <f>[1]ตค.62!T21+[1]พย.62!T21+[1]ธค.62!T21+[1]มค63!T21+[1]กพ.63!T21+[1]มีค.63!T21+[1]เมย.63!T21+[1]พค.63!T21+[1]มิย.63!T21+[1]กค.63!T21+[1]สค.63!T21+[1]กย.63!T21</f>
        <v>92.222999999999985</v>
      </c>
      <c r="U21" s="94">
        <f>[1]ตค.62!U21+[1]พย.62!U21+[1]ธค.62!U21+[1]มค63!U21+[1]กพ.63!U21+[1]มีค.63!U21+[1]เมย.63!U21+[1]พค.63!U21+[1]มิย.63!U21+[1]กค.63!U21+[1]สค.63!U21+[1]กย.63!U21</f>
        <v>18.877400000000002</v>
      </c>
      <c r="V21" s="95">
        <f t="shared" si="4"/>
        <v>0.5431320836098209</v>
      </c>
      <c r="W21" s="95">
        <f t="shared" si="4"/>
        <v>0.54892698532179163</v>
      </c>
      <c r="X21" s="95">
        <f t="shared" si="4"/>
        <v>0.46164863013698632</v>
      </c>
      <c r="Y21" s="95">
        <f t="shared" si="4"/>
        <v>0.57639374999999993</v>
      </c>
      <c r="Z21" s="95">
        <f t="shared" si="4"/>
        <v>0.37014509803921569</v>
      </c>
      <c r="AA21" s="86"/>
      <c r="AB21" s="86"/>
      <c r="AC21" s="86"/>
      <c r="AD21" s="86"/>
      <c r="AE21" s="86"/>
    </row>
    <row r="22" spans="1:31" s="87" customFormat="1" x14ac:dyDescent="0.5">
      <c r="A22" s="96" t="s">
        <v>33</v>
      </c>
      <c r="B22" s="89">
        <f>C22+D22+E22+F22</f>
        <v>300787</v>
      </c>
      <c r="C22" s="90">
        <f>[1]ตค.62!C22+[1]พย.62!C22+[1]ธค.62!C22+[1]มค63!C22+[1]กพ.63!C22+[1]มีค.63!C22+[1]เมย.63!C22+[1]พค.63!C22+[1]มิย.63!C22+[1]กค.63!C22+[1]สค.63!C22+[1]กย.63!C22</f>
        <v>196727</v>
      </c>
      <c r="D22" s="90">
        <f>[1]ตค.62!D22+[1]พย.62!D22+[1]ธค.62!D22+[1]มค63!D22+[1]กพ.63!D22+[1]มีค.63!D22+[1]เมย.63!D22+[1]พค.63!D22+[1]มิย.63!D22+[1]กค.63!D22+[1]สค.63!D22+[1]กย.63!D22</f>
        <v>16640</v>
      </c>
      <c r="E22" s="90">
        <f>[1]ตค.62!E22+[1]พย.62!E22+[1]ธค.62!E22+[1]มค63!E22+[1]กพ.63!E22+[1]มีค.63!E22+[1]เมย.63!E22+[1]พค.63!E22+[1]มิย.63!E22+[1]กค.63!E22+[1]สค.63!E22+[1]กย.63!E22</f>
        <v>39836</v>
      </c>
      <c r="F22" s="90">
        <f>[1]ตค.62!F22+[1]พย.62!F22+[1]ธค.62!F22+[1]มค63!F22+[1]กพ.63!F22+[1]มีค.63!F22+[1]เมย.63!F22+[1]พค.63!F22+[1]มิย.63!F22+[1]กค.63!F22+[1]สค.63!F22+[1]กย.63!F22</f>
        <v>47584</v>
      </c>
      <c r="G22" s="91">
        <f>H22+I22+J22+K22</f>
        <v>14098</v>
      </c>
      <c r="H22" s="90">
        <f>[1]ตค.62!H22+[1]พย.62!H22+[1]ธค.62!H22+[1]มค63!H22+[1]กพ.63!H22+[1]มีค.63!H22+[1]เมย.63!H22+[1]พค.63!H22+[1]มิย.63!H22+[1]กค.63!H22+[1]สค.63!H22+[1]กย.63!H22</f>
        <v>11291</v>
      </c>
      <c r="I22" s="90">
        <f>[1]ตค.62!I22+[1]พย.62!I22+[1]ธค.62!I22+[1]มค63!I22+[1]กพ.63!I22+[1]มีค.63!I22+[1]เมย.63!I22+[1]พค.63!I22+[1]มิย.63!I22+[1]กค.63!I22+[1]สค.63!I22+[1]กย.63!I22</f>
        <v>500</v>
      </c>
      <c r="J22" s="90">
        <f>[1]ตค.62!J22+[1]พย.62!J22+[1]ธค.62!J22+[1]มค63!J22+[1]กพ.63!J22+[1]มีค.63!J22+[1]เมย.63!J22+[1]พค.63!J22+[1]มิย.63!J22+[1]กค.63!J22+[1]สค.63!J22+[1]กย.63!J22</f>
        <v>1323</v>
      </c>
      <c r="K22" s="90">
        <f>[1]ตค.62!K22+[1]พย.62!K22+[1]ธค.62!K22+[1]มค63!K22+[1]กพ.63!K22+[1]มีค.63!K22+[1]เมย.63!K22+[1]พค.63!K22+[1]มิย.63!K22+[1]กค.63!K22+[1]สค.63!K22+[1]กย.63!K22</f>
        <v>984</v>
      </c>
      <c r="L22" s="92">
        <f>M22+N22+O22+P22</f>
        <v>51780</v>
      </c>
      <c r="M22" s="90">
        <f>[1]ตค.62!M22+[1]พย.62!M22+[1]ธค.62!M22+[1]มค63!M22+[1]กพ.63!M22+[1]มีค.63!M22+[1]เมย.63!M22+[1]พค.63!M22+[1]มิย.63!M22+[1]กค.63!M22+[1]สค.63!M22+[1]กย.63!M22</f>
        <v>40862</v>
      </c>
      <c r="N22" s="90">
        <f>[1]ตค.62!N22+[1]พย.62!N22+[1]ธค.62!N22+[1]มค63!N22+[1]กพ.63!N22+[1]มีค.63!N22+[1]เมย.63!N22+[1]พค.63!N22+[1]มิย.63!N22+[1]กค.63!N22+[1]สค.63!N22+[1]กย.63!N22</f>
        <v>1850</v>
      </c>
      <c r="O22" s="90">
        <f>[1]ตค.62!O22+[1]พย.62!O22+[1]ธค.62!O22+[1]มค63!O22+[1]กพ.63!O22+[1]มีค.63!O22+[1]เมย.63!O22+[1]พค.63!O22+[1]มิย.63!O22+[1]กค.63!O22+[1]สค.63!O22+[1]กย.63!O22</f>
        <v>5748</v>
      </c>
      <c r="P22" s="90">
        <f>[1]ตค.62!P22+[1]พย.62!P22+[1]ธค.62!P22+[1]มค63!P22+[1]กพ.63!P22+[1]มีค.63!P22+[1]เมย.63!P22+[1]พค.63!P22+[1]มิย.63!P22+[1]กค.63!P22+[1]สค.63!P22+[1]กย.63!P22</f>
        <v>3320</v>
      </c>
      <c r="Q22" s="93">
        <f>R22+S22+T22+U22</f>
        <v>17019.770100000002</v>
      </c>
      <c r="R22" s="94">
        <f>[1]ตค.62!R22+[1]พย.62!R22+[1]ธค.62!R22+[1]มค63!R22+[1]กพ.63!R22+[1]มีค.63!R22+[1]เมย.63!R22+[1]พค.63!R22+[1]มิย.63!R22+[1]กค.63!R22+[1]สค.63!R22+[1]กย.63!R22</f>
        <v>13515.137500000001</v>
      </c>
      <c r="S22" s="94">
        <f>[1]ตค.62!S22+[1]พย.62!S22+[1]ธค.62!S22+[1]มค63!S22+[1]กพ.63!S22+[1]มีค.63!S22+[1]เมย.63!S22+[1]พค.63!S22+[1]มิย.63!S22+[1]กค.63!S22+[1]สค.63!S22+[1]กย.63!S22</f>
        <v>536.23599999999999</v>
      </c>
      <c r="T22" s="94">
        <f>[1]ตค.62!T22+[1]พย.62!T22+[1]ธค.62!T22+[1]มค63!T22+[1]กพ.63!T22+[1]มีค.63!T22+[1]เมย.63!T22+[1]พค.63!T22+[1]มิย.63!T22+[1]กค.63!T22+[1]สค.63!T22+[1]กย.63!T22</f>
        <v>1732.9074000000001</v>
      </c>
      <c r="U22" s="94">
        <f>[1]ตค.62!U22+[1]พย.62!U22+[1]ธค.62!U22+[1]มค63!U22+[1]กพ.63!U22+[1]มีค.63!U22+[1]เมย.63!U22+[1]พค.63!U22+[1]มิย.63!U22+[1]กค.63!U22+[1]สค.63!U22+[1]กย.63!U22</f>
        <v>1235.4892000000002</v>
      </c>
      <c r="V22" s="95">
        <f>Q22/G22</f>
        <v>1.2072471343452973</v>
      </c>
      <c r="W22" s="95">
        <f>R22/H22</f>
        <v>1.1969832167212826</v>
      </c>
      <c r="X22" s="95">
        <f>S22/I22</f>
        <v>1.0724719999999999</v>
      </c>
      <c r="Y22" s="95">
        <f>T22/J22</f>
        <v>1.3098317460317461</v>
      </c>
      <c r="Z22" s="95">
        <f>U22/K22</f>
        <v>1.255578455284553</v>
      </c>
      <c r="AA22" s="86"/>
      <c r="AB22" s="86"/>
      <c r="AC22" s="86"/>
      <c r="AD22" s="86"/>
      <c r="AE22" s="86"/>
    </row>
    <row r="23" spans="1:31" s="87" customFormat="1" ht="24" thickBot="1" x14ac:dyDescent="0.55000000000000004">
      <c r="A23" s="97" t="s">
        <v>39</v>
      </c>
      <c r="B23" s="98">
        <f>C23+D23+E23+F23</f>
        <v>54808</v>
      </c>
      <c r="C23" s="99">
        <f>[1]ตค.62!C23+[1]พย.62!C23+[1]ธค.62!C23+[1]มค63!C23+[1]กพ.63!C23+[1]มีค.63!C23+[1]เมย.63!C23+[1]พค.63!C23+[1]มิย.63!C23+[1]กค.63!C23+[1]สค.63!C23+[1]กย.63!C23</f>
        <v>42221</v>
      </c>
      <c r="D23" s="99">
        <f>[1]ตค.62!D23+[1]พย.62!D23+[1]ธค.62!D23+[1]มค63!D23+[1]กพ.63!D23+[1]มีค.63!D23+[1]เมย.63!D23+[1]พค.63!D23+[1]มิย.63!D23+[1]กค.63!D23+[1]สค.63!D23+[1]กย.63!D23</f>
        <v>3173</v>
      </c>
      <c r="E23" s="99">
        <f>[1]ตค.62!E23+[1]พย.62!E23+[1]ธค.62!E23+[1]มค63!E23+[1]กพ.63!E23+[1]มีค.63!E23+[1]เมย.63!E23+[1]พค.63!E23+[1]มิย.63!E23+[1]กค.63!E23+[1]สค.63!E23+[1]กย.63!E23</f>
        <v>5748</v>
      </c>
      <c r="F23" s="99">
        <f>[1]ตค.62!F23+[1]พย.62!F23+[1]ธค.62!F23+[1]มค63!F23+[1]กพ.63!F23+[1]มีค.63!F23+[1]เมย.63!F23+[1]พค.63!F23+[1]มิย.63!F23+[1]กค.63!F23+[1]สค.63!F23+[1]กย.63!F23</f>
        <v>3666</v>
      </c>
      <c r="G23" s="100">
        <f t="shared" si="1"/>
        <v>3522</v>
      </c>
      <c r="H23" s="99">
        <f>[1]ตค.62!H23+[1]พย.62!H23+[1]ธค.62!H23+[1]มค63!H23+[1]กพ.63!H23+[1]มีค.63!H23+[1]เมย.63!H23+[1]พค.63!H23+[1]มิย.63!H23+[1]กค.63!H23+[1]สค.63!H23+[1]กย.63!H23</f>
        <v>2928</v>
      </c>
      <c r="I23" s="99">
        <f>[1]ตค.62!I23+[1]พย.62!I23+[1]ธค.62!I23+[1]มค63!I23+[1]กพ.63!I23+[1]มีค.63!I23+[1]เมย.63!I23+[1]พค.63!I23+[1]มิย.63!I23+[1]กค.63!I23+[1]สค.63!I23+[1]กย.63!I23</f>
        <v>152</v>
      </c>
      <c r="J23" s="99">
        <f>[1]ตค.62!J23+[1]พย.62!J23+[1]ธค.62!J23+[1]มค63!J23+[1]กพ.63!J23+[1]มีค.63!J23+[1]เมย.63!J23+[1]พค.63!J23+[1]มิย.63!J23+[1]กค.63!J23+[1]สค.63!J23+[1]กย.63!J23</f>
        <v>350</v>
      </c>
      <c r="K23" s="99">
        <f>[1]ตค.62!K23+[1]พย.62!K23+[1]ธค.62!K23+[1]มค63!K23+[1]กพ.63!K23+[1]มีค.63!K23+[1]เมย.63!K23+[1]พค.63!K23+[1]มิย.63!K23+[1]กค.63!K23+[1]สค.63!K23+[1]กย.63!K23</f>
        <v>92</v>
      </c>
      <c r="L23" s="101">
        <f t="shared" si="2"/>
        <v>8907</v>
      </c>
      <c r="M23" s="99">
        <f>[1]ตค.62!M23+[1]พย.62!M23+[1]ธค.62!M23+[1]มค63!M23+[1]กพ.63!M23+[1]มีค.63!M23+[1]เมย.63!M23+[1]พค.63!M23+[1]มิย.63!M23+[1]กค.63!M23+[1]สค.63!M23+[1]กย.63!M23</f>
        <v>7546</v>
      </c>
      <c r="N23" s="99">
        <f>[1]ตค.62!N23+[1]พย.62!N23+[1]ธค.62!N23+[1]มค63!N23+[1]กพ.63!N23+[1]มีค.63!N23+[1]เมย.63!N23+[1]พค.63!N23+[1]มิย.63!N23+[1]กค.63!N23+[1]สค.63!N23+[1]กย.63!N23</f>
        <v>310</v>
      </c>
      <c r="O23" s="99">
        <f>[1]ตค.62!O23+[1]พย.62!O23+[1]ธค.62!O23+[1]มค63!O23+[1]กพ.63!O23+[1]มีค.63!O23+[1]เมย.63!O23+[1]พค.63!O23+[1]มิย.63!O23+[1]กค.63!O23+[1]สค.63!O23+[1]กย.63!O23</f>
        <v>856</v>
      </c>
      <c r="P23" s="99">
        <f>[1]ตค.62!P23+[1]พย.62!P23+[1]ธค.62!P23+[1]มค63!P23+[1]กพ.63!P23+[1]มีค.63!P23+[1]เมย.63!P23+[1]พค.63!P23+[1]มิย.63!P23+[1]กค.63!P23+[1]สค.63!P23+[1]กย.63!P23</f>
        <v>195</v>
      </c>
      <c r="Q23" s="102">
        <f>R23+S23+T23+U23</f>
        <v>2287.2900999999997</v>
      </c>
      <c r="R23" s="103">
        <f>[1]ตค.62!R23+[1]พย.62!R23+[1]ธค.62!R23+[1]มค63!R23+[1]กพ.63!R23+[1]มีค.63!R23+[1]เมย.63!R23+[1]พค.63!R23+[1]มิย.63!R23+[1]กค.63!R23+[1]สค.63!R23+[1]กย.63!R23</f>
        <v>1928.3744999999999</v>
      </c>
      <c r="S23" s="103">
        <f>[1]ตค.62!S23+[1]พย.62!S23+[1]ธค.62!S23+[1]มค63!S23+[1]กพ.63!S23+[1]มีค.63!S23+[1]เมย.63!S23+[1]พค.63!S23+[1]มิย.63!S23+[1]กค.63!S23+[1]สค.63!S23+[1]กย.63!S23</f>
        <v>88.6875</v>
      </c>
      <c r="T23" s="103">
        <f>[1]ตค.62!T23+[1]พย.62!T23+[1]ธค.62!T23+[1]มค63!T23+[1]กพ.63!T23+[1]มีค.63!T23+[1]เมย.63!T23+[1]พค.63!T23+[1]มิย.63!T23+[1]กค.63!T23+[1]สค.63!T23+[1]กย.63!T23</f>
        <v>235.22550000000001</v>
      </c>
      <c r="U23" s="103">
        <f>[1]ตค.62!U23+[1]พย.62!U23+[1]ธค.62!U23+[1]มค63!U23+[1]กพ.63!U23+[1]มีค.63!U23+[1]เมย.63!U23+[1]พค.63!U23+[1]มิย.63!U23+[1]กค.63!U23+[1]สค.63!U23+[1]กย.63!U23</f>
        <v>35.002600000000001</v>
      </c>
      <c r="V23" s="104">
        <f t="shared" ref="V23:Z24" si="5">Q23/G23</f>
        <v>0.64942932992617819</v>
      </c>
      <c r="W23" s="104">
        <f t="shared" si="5"/>
        <v>0.65859784836065571</v>
      </c>
      <c r="X23" s="104">
        <f t="shared" si="5"/>
        <v>0.58347039473684215</v>
      </c>
      <c r="Y23" s="104">
        <f t="shared" si="5"/>
        <v>0.67207285714285714</v>
      </c>
      <c r="Z23" s="104">
        <f t="shared" si="5"/>
        <v>0.38046304347826088</v>
      </c>
      <c r="AA23" s="86"/>
      <c r="AB23" s="86"/>
      <c r="AC23" s="86"/>
      <c r="AD23" s="86"/>
      <c r="AE23" s="86"/>
    </row>
    <row r="24" spans="1:31" ht="24" thickBot="1" x14ac:dyDescent="0.55000000000000004">
      <c r="A24" s="105"/>
      <c r="B24" s="106">
        <f>C24+D24+E24+F24</f>
        <v>2597282</v>
      </c>
      <c r="C24" s="107">
        <f>SUM(C6:C23)</f>
        <v>1862971</v>
      </c>
      <c r="D24" s="107">
        <f>SUM(D6:D23)</f>
        <v>166760</v>
      </c>
      <c r="E24" s="107">
        <f>SUM(E6:E23)</f>
        <v>344438</v>
      </c>
      <c r="F24" s="107">
        <f>SUM(F6:F23)</f>
        <v>223113</v>
      </c>
      <c r="G24" s="108">
        <f t="shared" si="1"/>
        <v>130665</v>
      </c>
      <c r="H24" s="107">
        <f>SUM(H6:H23)</f>
        <v>102602</v>
      </c>
      <c r="I24" s="107">
        <f>SUM(I6:I23)</f>
        <v>8862</v>
      </c>
      <c r="J24" s="107">
        <f>SUM(J6:J23)</f>
        <v>13601</v>
      </c>
      <c r="K24" s="107">
        <f>SUM(K6:K23)</f>
        <v>5600</v>
      </c>
      <c r="L24" s="109">
        <f t="shared" si="2"/>
        <v>546609</v>
      </c>
      <c r="M24" s="110">
        <f>SUM(M6:M23)</f>
        <v>422916</v>
      </c>
      <c r="N24" s="110">
        <f>SUM(N6:N23)</f>
        <v>35799</v>
      </c>
      <c r="O24" s="110">
        <f>SUM(O6:O23)</f>
        <v>68690</v>
      </c>
      <c r="P24" s="110">
        <f>SUM(P6:P23)</f>
        <v>19204</v>
      </c>
      <c r="Q24" s="111">
        <f>R24+S24+T24+U24</f>
        <v>158046.15700000001</v>
      </c>
      <c r="R24" s="112">
        <f>SUM(R6:R23)</f>
        <v>123337.79320000001</v>
      </c>
      <c r="S24" s="112">
        <f>SUM(S6:S23)</f>
        <v>10110.3156</v>
      </c>
      <c r="T24" s="112">
        <f>SUM(T6:T23)</f>
        <v>18910.397400000002</v>
      </c>
      <c r="U24" s="112">
        <f>SUM(U6:U23)</f>
        <v>5687.6507999999994</v>
      </c>
      <c r="V24" s="113">
        <f t="shared" si="5"/>
        <v>1.2095523437798952</v>
      </c>
      <c r="W24" s="113">
        <f t="shared" si="5"/>
        <v>1.2020993080056921</v>
      </c>
      <c r="X24" s="113">
        <f t="shared" si="5"/>
        <v>1.1408616113744077</v>
      </c>
      <c r="Y24" s="113">
        <f t="shared" si="5"/>
        <v>1.3903681641055805</v>
      </c>
      <c r="Z24" s="113">
        <f t="shared" si="5"/>
        <v>1.0156519285714285</v>
      </c>
    </row>
    <row r="25" spans="1:31" x14ac:dyDescent="0.5">
      <c r="A25" s="114"/>
      <c r="B25" s="115"/>
      <c r="C25" s="86"/>
      <c r="D25" s="86"/>
      <c r="E25" s="86"/>
      <c r="F25" s="86"/>
      <c r="G25" s="115"/>
      <c r="H25" s="86"/>
      <c r="I25" s="86"/>
      <c r="J25" s="86"/>
      <c r="K25" s="86"/>
    </row>
    <row r="26" spans="1:31" x14ac:dyDescent="0.5">
      <c r="A26" s="114"/>
      <c r="B26" s="115"/>
      <c r="C26" s="86"/>
      <c r="D26" s="86"/>
      <c r="E26" s="86"/>
      <c r="F26" s="86"/>
      <c r="G26" s="115"/>
      <c r="H26" s="86"/>
      <c r="I26" s="86"/>
      <c r="J26" s="86"/>
      <c r="K26" s="86"/>
    </row>
    <row r="27" spans="1:31" x14ac:dyDescent="0.5">
      <c r="A27" s="114"/>
      <c r="B27" s="115"/>
      <c r="C27" s="86"/>
      <c r="D27" s="86"/>
      <c r="E27" s="86"/>
      <c r="F27" s="86"/>
      <c r="G27" s="115"/>
      <c r="H27" s="86"/>
      <c r="I27" s="86"/>
      <c r="J27" s="86"/>
      <c r="K27" s="86"/>
    </row>
  </sheetData>
  <mergeCells count="14">
    <mergeCell ref="E4:E5"/>
    <mergeCell ref="F4:F5"/>
    <mergeCell ref="AB4:AB5"/>
    <mergeCell ref="AC4:AC5"/>
    <mergeCell ref="A2:A5"/>
    <mergeCell ref="B2:F3"/>
    <mergeCell ref="G2:Z2"/>
    <mergeCell ref="G3:K3"/>
    <mergeCell ref="L3:P3"/>
    <mergeCell ref="Q3:U3"/>
    <mergeCell ref="V3:Z3"/>
    <mergeCell ref="B4:B5"/>
    <mergeCell ref="C4:C5"/>
    <mergeCell ref="D4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1.ข้อมูลทั่วไป</vt:lpstr>
      <vt:lpstr>ข้อมูลบริการ 1-63</vt:lpstr>
      <vt:lpstr>ข้อมูลบริการ 2-63 </vt:lpstr>
      <vt:lpstr>ข้อมูลบริการ 3-63 </vt:lpstr>
      <vt:lpstr>ข้อมูลบริการ 4-63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Lenovo</cp:lastModifiedBy>
  <cp:lastPrinted>2020-01-24T06:48:25Z</cp:lastPrinted>
  <dcterms:created xsi:type="dcterms:W3CDTF">2012-12-20T13:33:16Z</dcterms:created>
  <dcterms:modified xsi:type="dcterms:W3CDTF">2020-10-30T03:50:38Z</dcterms:modified>
</cp:coreProperties>
</file>